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OVF\jelentések\Zárójelentés\"/>
    </mc:Choice>
  </mc:AlternateContent>
  <xr:revisionPtr revIDLastSave="0" documentId="13_ncr:1_{79EB7379-C59B-4F5E-BBE5-1DCF19954FA6}" xr6:coauthVersionLast="47" xr6:coauthVersionMax="47" xr10:uidLastSave="{00000000-0000-0000-0000-000000000000}"/>
  <bookViews>
    <workbookView xWindow="-120" yWindow="-120" windowWidth="29040" windowHeight="15720" xr2:uid="{B2366A0D-1A5B-477A-B7AC-ACA394279089}"/>
  </bookViews>
  <sheets>
    <sheet name="osszefoglalo" sheetId="1" r:id="rId1"/>
  </sheets>
  <externalReferences>
    <externalReference r:id="rId2"/>
  </externalReferences>
  <definedNames>
    <definedName name="_xlnm._FilterDatabase" localSheetId="0" hidden="1">osszefoglalo!$A$1:$AB$565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19" i="1" l="1"/>
  <c r="J219" i="1"/>
  <c r="K217" i="1"/>
  <c r="J217" i="1"/>
  <c r="K216" i="1"/>
  <c r="J216" i="1"/>
  <c r="K214" i="1"/>
  <c r="J214" i="1"/>
  <c r="K213" i="1"/>
  <c r="J213" i="1"/>
  <c r="K212" i="1"/>
  <c r="J212" i="1"/>
  <c r="K211" i="1"/>
  <c r="J211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8" i="1"/>
  <c r="J58" i="1"/>
  <c r="K57" i="1"/>
  <c r="J57" i="1"/>
  <c r="K56" i="1"/>
  <c r="J56" i="1"/>
  <c r="K55" i="1"/>
  <c r="J55" i="1"/>
  <c r="K53" i="1"/>
  <c r="J53" i="1"/>
  <c r="K52" i="1"/>
  <c r="J52" i="1"/>
  <c r="K51" i="1"/>
  <c r="J51" i="1"/>
  <c r="K50" i="1"/>
  <c r="J50" i="1"/>
  <c r="K49" i="1"/>
  <c r="J49" i="1"/>
  <c r="K48" i="1"/>
  <c r="J48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7" i="1"/>
  <c r="J97" i="1"/>
  <c r="K96" i="1"/>
  <c r="J96" i="1"/>
  <c r="K95" i="1"/>
  <c r="J95" i="1"/>
  <c r="K94" i="1"/>
  <c r="J94" i="1"/>
  <c r="K93" i="1"/>
  <c r="J93" i="1"/>
  <c r="K91" i="1"/>
  <c r="J91" i="1"/>
  <c r="K90" i="1"/>
  <c r="J90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2" i="1"/>
  <c r="J32" i="1"/>
  <c r="K31" i="1"/>
  <c r="J31" i="1"/>
  <c r="K28" i="1"/>
  <c r="J28" i="1"/>
  <c r="K27" i="1"/>
  <c r="J27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1" i="1"/>
  <c r="J11" i="1"/>
  <c r="K10" i="1"/>
  <c r="J10" i="1"/>
  <c r="K9" i="1"/>
  <c r="J9" i="1"/>
  <c r="K8" i="1"/>
  <c r="J8" i="1"/>
  <c r="K7" i="1"/>
  <c r="J7" i="1"/>
  <c r="K6" i="1"/>
  <c r="J6" i="1"/>
  <c r="K5" i="1"/>
  <c r="J5" i="1"/>
  <c r="K4" i="1"/>
  <c r="J4" i="1"/>
  <c r="K3" i="1"/>
  <c r="J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tc={F4C5D981-21E5-49D1-BE30-A6E08548DD99}</author>
  </authors>
  <commentList>
    <comment ref="H170" authorId="0" shapeId="0" xr:uid="{F4C5D981-21E5-49D1-BE30-A6E08548DD99}">
      <text>
        <t>[Témakörökbe rendezett megjegyzés]
Ebben az Excel-verzióban olvasni tudja ezt a témakörökbe rendezett megjegyzést, ha viszont újabb Excel-verzióban nyitja meg a fájlt, eltávolítjuk a módosításait a megjegyzésből. További információ: https://go.microsoft.com/fwlink/?linkid=870924
Megjegyzés:
    nagytáblában 227.0</t>
      </text>
    </comment>
  </commentList>
</comments>
</file>

<file path=xl/sharedStrings.xml><?xml version="1.0" encoding="utf-8"?>
<sst xmlns="http://schemas.openxmlformats.org/spreadsheetml/2006/main" count="4788" uniqueCount="1141">
  <si>
    <t>VIZIG</t>
  </si>
  <si>
    <t>VIZIG Sorszáma</t>
  </si>
  <si>
    <t>Állomás neve</t>
  </si>
  <si>
    <t>Konklúzió</t>
  </si>
  <si>
    <t>Javaslat</t>
  </si>
  <si>
    <t>Víznyelés gyorsasága (1: gyors; 2:lassú; 3:nem nyel)</t>
  </si>
  <si>
    <t>Mért hozam [l/p]</t>
  </si>
  <si>
    <t>Kútszerkezet (KM-E)</t>
  </si>
  <si>
    <t>CBL (KM-K)</t>
  </si>
  <si>
    <t>EDUVIZIG</t>
  </si>
  <si>
    <t>1</t>
  </si>
  <si>
    <t>Bokod</t>
  </si>
  <si>
    <t>1828 (B-1828)</t>
  </si>
  <si>
    <t>Alkalmas</t>
  </si>
  <si>
    <t>-62,12</t>
  </si>
  <si>
    <t>-</t>
  </si>
  <si>
    <t>X</t>
  </si>
  <si>
    <t>406.6</t>
  </si>
  <si>
    <t>499.0</t>
  </si>
  <si>
    <t>1 / ?</t>
  </si>
  <si>
    <t>nincs csak nyitott szakasz</t>
  </si>
  <si>
    <t>Igen</t>
  </si>
  <si>
    <t>Kocs</t>
  </si>
  <si>
    <t>K-1</t>
  </si>
  <si>
    <t>-25,10</t>
  </si>
  <si>
    <t>451.0</t>
  </si>
  <si>
    <t>498.0</t>
  </si>
  <si>
    <t>398.2</t>
  </si>
  <si>
    <t>442.5</t>
  </si>
  <si>
    <t>Várgesztes</t>
  </si>
  <si>
    <t>1 (V-1)</t>
  </si>
  <si>
    <t>-164,00</t>
  </si>
  <si>
    <t>210.0</t>
  </si>
  <si>
    <t>250.0</t>
  </si>
  <si>
    <t>211.7</t>
  </si>
  <si>
    <t>232.0</t>
  </si>
  <si>
    <t>Baj</t>
  </si>
  <si>
    <t>1 (B-1)</t>
  </si>
  <si>
    <t>Nem alkalmas</t>
  </si>
  <si>
    <t>Akadály kimentését javasoljuk.</t>
  </si>
  <si>
    <t>77.3</t>
  </si>
  <si>
    <t>101.2</t>
  </si>
  <si>
    <t>Nem</t>
  </si>
  <si>
    <t>Epöl</t>
  </si>
  <si>
    <t>5 (E-5)</t>
  </si>
  <si>
    <t>-48,75</t>
  </si>
  <si>
    <t>873.8</t>
  </si>
  <si>
    <t>888.0</t>
  </si>
  <si>
    <t>Neszmély</t>
  </si>
  <si>
    <t>3 (N-3)</t>
  </si>
  <si>
    <t>-159,00</t>
  </si>
  <si>
    <t>170.5</t>
  </si>
  <si>
    <t>226.8</t>
  </si>
  <si>
    <t>1 / nyitott</t>
  </si>
  <si>
    <t>168.6</t>
  </si>
  <si>
    <t>224.9</t>
  </si>
  <si>
    <t>Szomor</t>
  </si>
  <si>
    <t>5 (Sz-5)</t>
  </si>
  <si>
    <t>Nagyon rossz állapotban van, gazdaságosan nem lehet felújítani, melléfúrást javaslunk.</t>
  </si>
  <si>
    <t>167,0</t>
  </si>
  <si>
    <t>207,6</t>
  </si>
  <si>
    <t>Tardosbánya</t>
  </si>
  <si>
    <t>1 (T-1)</t>
  </si>
  <si>
    <t>147,1</t>
  </si>
  <si>
    <t>192,2</t>
  </si>
  <si>
    <t>146,3</t>
  </si>
  <si>
    <t>153,8</t>
  </si>
  <si>
    <t>Tata</t>
  </si>
  <si>
    <t>Pokol</t>
  </si>
  <si>
    <t>Rossz állapotban van.</t>
  </si>
  <si>
    <t>-5,13</t>
  </si>
  <si>
    <t>38</t>
  </si>
  <si>
    <t>?</t>
  </si>
  <si>
    <t>? / ?</t>
  </si>
  <si>
    <t>36.9</t>
  </si>
  <si>
    <t>59.3</t>
  </si>
  <si>
    <t>Fényes</t>
  </si>
  <si>
    <t>Nem történt mérés</t>
  </si>
  <si>
    <t>Vértesszőlős</t>
  </si>
  <si>
    <t>-9,71</t>
  </si>
  <si>
    <t>74</t>
  </si>
  <si>
    <t>21.0</t>
  </si>
  <si>
    <t>81.0</t>
  </si>
  <si>
    <t>Esztergom</t>
  </si>
  <si>
    <t>120 (E-120)</t>
  </si>
  <si>
    <t>-26,87</t>
  </si>
  <si>
    <t>60</t>
  </si>
  <si>
    <t>343.1</t>
  </si>
  <si>
    <t>373.5</t>
  </si>
  <si>
    <t>4 (E-4)</t>
  </si>
  <si>
    <t>Idegen tárgy kimentését, talpig történő kúttisztítást és betonakna felújítást javaslunk.</t>
  </si>
  <si>
    <t>-32,11</t>
  </si>
  <si>
    <t>Tokod</t>
  </si>
  <si>
    <t>498 (T-498)</t>
  </si>
  <si>
    <t>-58,62</t>
  </si>
  <si>
    <t>Dorog</t>
  </si>
  <si>
    <t>120 (D-120)</t>
  </si>
  <si>
    <t>-6,50</t>
  </si>
  <si>
    <t>Nyergesújfalu</t>
  </si>
  <si>
    <t>30 (NY-30)</t>
  </si>
  <si>
    <t>-3,40</t>
  </si>
  <si>
    <t>332,9</t>
  </si>
  <si>
    <t>345,2</t>
  </si>
  <si>
    <t>66 (E-66)</t>
  </si>
  <si>
    <t>El van tömődve a szűrő.</t>
  </si>
  <si>
    <t>-115,33</t>
  </si>
  <si>
    <t>2</t>
  </si>
  <si>
    <t>614.8</t>
  </si>
  <si>
    <t>617.1</t>
  </si>
  <si>
    <t>309.0</t>
  </si>
  <si>
    <t>356.0</t>
  </si>
  <si>
    <t>33 (E-33)</t>
  </si>
  <si>
    <t>Vízszintmérő elhelyezését sem javasoljuk az akadály miatt.</t>
  </si>
  <si>
    <t>-128,00</t>
  </si>
  <si>
    <t>231.4</t>
  </si>
  <si>
    <t>247.0</t>
  </si>
  <si>
    <t>Nagysáp</t>
  </si>
  <si>
    <t>61 (N-61)</t>
  </si>
  <si>
    <t>Korlátozottan alkalmas</t>
  </si>
  <si>
    <t>Megfelelő kútfej kialakítása és nyomásmérő műszer felszerelése után alkalmas lesz.</t>
  </si>
  <si>
    <t>pozitív</t>
  </si>
  <si>
    <t>110</t>
  </si>
  <si>
    <t>387.0</t>
  </si>
  <si>
    <t>431.0</t>
  </si>
  <si>
    <t>399.0</t>
  </si>
  <si>
    <t>428.3</t>
  </si>
  <si>
    <t>369 (T-369)</t>
  </si>
  <si>
    <t>-8,23</t>
  </si>
  <si>
    <t>Piliscsév</t>
  </si>
  <si>
    <t>10 (P-10)</t>
  </si>
  <si>
    <t>142,30</t>
  </si>
  <si>
    <t>164,2</t>
  </si>
  <si>
    <t>72 (E-72)</t>
  </si>
  <si>
    <t>Rossz állapotban van, a mentés költsége nehezen becsülhető, a melléfúrásos felújítás pénzügyi szempontból kiszámíthatóbb megoldás.</t>
  </si>
  <si>
    <t>-50,60</t>
  </si>
  <si>
    <t>347.0</t>
  </si>
  <si>
    <t>389.0</t>
  </si>
  <si>
    <t>Bajót</t>
  </si>
  <si>
    <t>34 (B-34)</t>
  </si>
  <si>
    <t>-31,70</t>
  </si>
  <si>
    <t>499.1</t>
  </si>
  <si>
    <t>550.3</t>
  </si>
  <si>
    <t>508,1</t>
  </si>
  <si>
    <t>523,8</t>
  </si>
  <si>
    <t>Tatabánya</t>
  </si>
  <si>
    <t>3 (Tb-3)</t>
  </si>
  <si>
    <t>Tb-7</t>
  </si>
  <si>
    <t>-41,72</t>
  </si>
  <si>
    <t>54.3</t>
  </si>
  <si>
    <t>105.6</t>
  </si>
  <si>
    <t>54.2</t>
  </si>
  <si>
    <t>103.8</t>
  </si>
  <si>
    <t>8 (Tb-8)</t>
  </si>
  <si>
    <t>-69,40</t>
  </si>
  <si>
    <t>149.4</t>
  </si>
  <si>
    <t>239.5</t>
  </si>
  <si>
    <t>147.5</t>
  </si>
  <si>
    <t>214.1</t>
  </si>
  <si>
    <t>10 (Tb-10)</t>
  </si>
  <si>
    <t>12 (Tb-12)</t>
  </si>
  <si>
    <t>13 (Tb-13)</t>
  </si>
  <si>
    <t>-49,34</t>
  </si>
  <si>
    <t>177.6</t>
  </si>
  <si>
    <t>206.1</t>
  </si>
  <si>
    <t>14 (Tb-14)</t>
  </si>
  <si>
    <t>-31,20</t>
  </si>
  <si>
    <t>244.5</t>
  </si>
  <si>
    <t>422.5</t>
  </si>
  <si>
    <t>17 (Tb-17)</t>
  </si>
  <si>
    <t>XV/b. (Tb-XV/b.)</t>
  </si>
  <si>
    <t>Csolnok</t>
  </si>
  <si>
    <t>604 (Cs-604)</t>
  </si>
  <si>
    <t>-66,94</t>
  </si>
  <si>
    <t>611.2</t>
  </si>
  <si>
    <t>636.0</t>
  </si>
  <si>
    <t>668 (Cs-668)</t>
  </si>
  <si>
    <t>Akadályok kimentését és talpig történő kúttisztítást javaslunk.</t>
  </si>
  <si>
    <t>-81,83</t>
  </si>
  <si>
    <t>159.8</t>
  </si>
  <si>
    <t>189.0</t>
  </si>
  <si>
    <t>Bicske,Tornyó-puszta</t>
  </si>
  <si>
    <t>1 (Tor-1)</t>
  </si>
  <si>
    <t>Mentés és javítás költsége nehezen becsülhető.</t>
  </si>
  <si>
    <t>-110,30</t>
  </si>
  <si>
    <t>3</t>
  </si>
  <si>
    <t>219.1</t>
  </si>
  <si>
    <t>267.7</t>
  </si>
  <si>
    <t>200.9</t>
  </si>
  <si>
    <t>208.7</t>
  </si>
  <si>
    <t>1/a (Tor-1/a)</t>
  </si>
  <si>
    <t>-11,75</t>
  </si>
  <si>
    <t>102.0</t>
  </si>
  <si>
    <t>107.0</t>
  </si>
  <si>
    <t>1/b (Tor-1/b)</t>
  </si>
  <si>
    <t>Szivattyú nagyon gyorsan szárazra futott, nagyon kevés vizet adott a kút.</t>
  </si>
  <si>
    <t>-5,97</t>
  </si>
  <si>
    <t>26.0</t>
  </si>
  <si>
    <t>37.0</t>
  </si>
  <si>
    <t>26.5</t>
  </si>
  <si>
    <t>37.4</t>
  </si>
  <si>
    <t>Tarján</t>
  </si>
  <si>
    <t>2 (T-2)</t>
  </si>
  <si>
    <t>Kamerás vizsgálatot az akadály felderítésére, annak eltávolítását és talpig történő kúttisztítást javaslunk.</t>
  </si>
  <si>
    <t>-79,20</t>
  </si>
  <si>
    <t>Pilisszentlélek</t>
  </si>
  <si>
    <t>7 (Pszl-7)</t>
  </si>
  <si>
    <t>Kúttisztítás és tölcsér készítése a 212-es rakatváltáshoz javasolt.</t>
  </si>
  <si>
    <t>-292,00</t>
  </si>
  <si>
    <t>290.7</t>
  </si>
  <si>
    <t>331.0</t>
  </si>
  <si>
    <t>Bajna</t>
  </si>
  <si>
    <t>74 (B-74)</t>
  </si>
  <si>
    <t>-88,14</t>
  </si>
  <si>
    <t>32 (Ny-32)</t>
  </si>
  <si>
    <t>-114,17</t>
  </si>
  <si>
    <t>175.0</t>
  </si>
  <si>
    <t>198.8</t>
  </si>
  <si>
    <t>Cs-743</t>
  </si>
  <si>
    <t>Idegen tárgy kimentését és talpig történő kúttisztítást javaslunk.</t>
  </si>
  <si>
    <t>-25,45</t>
  </si>
  <si>
    <t>Gyermely</t>
  </si>
  <si>
    <t>Gy-30</t>
  </si>
  <si>
    <t>-85,30</t>
  </si>
  <si>
    <t>T-25</t>
  </si>
  <si>
    <t>-48,10</t>
  </si>
  <si>
    <t>Tb-5</t>
  </si>
  <si>
    <t>-31,08</t>
  </si>
  <si>
    <t>166.0</t>
  </si>
  <si>
    <t>KDTVIZIG</t>
  </si>
  <si>
    <t>4</t>
  </si>
  <si>
    <t>Alcsútdoboz</t>
  </si>
  <si>
    <t>Alcsútdoboz-1</t>
  </si>
  <si>
    <t>-22,70</t>
  </si>
  <si>
    <t>29.0</t>
  </si>
  <si>
    <t>70.0</t>
  </si>
  <si>
    <t>28.1</t>
  </si>
  <si>
    <t>64.0</t>
  </si>
  <si>
    <t>Alcsútdoboz-2</t>
  </si>
  <si>
    <t>-20,90</t>
  </si>
  <si>
    <t>1250.0</t>
  </si>
  <si>
    <t>1509.0</t>
  </si>
  <si>
    <t>talpi beáramlás</t>
  </si>
  <si>
    <t>Alcsútdoboz-3</t>
  </si>
  <si>
    <t>Aszófő</t>
  </si>
  <si>
    <t>Aszófő-1</t>
  </si>
  <si>
    <t>-9,39</t>
  </si>
  <si>
    <t>7.0</t>
  </si>
  <si>
    <t>45.0</t>
  </si>
  <si>
    <t>7.3</t>
  </si>
  <si>
    <t>45.3</t>
  </si>
  <si>
    <t>Bakonyszücs</t>
  </si>
  <si>
    <t>Bakonybél-2/a</t>
  </si>
  <si>
    <t>-49,22</t>
  </si>
  <si>
    <t>123.3</t>
  </si>
  <si>
    <t>170.0</t>
  </si>
  <si>
    <t>Bakonyjákó</t>
  </si>
  <si>
    <t>Bakonyjákó Bj-141</t>
  </si>
  <si>
    <t>-118,70</t>
  </si>
  <si>
    <t>305.9</t>
  </si>
  <si>
    <t>333.5</t>
  </si>
  <si>
    <t>373.9</t>
  </si>
  <si>
    <t>Németbánya</t>
  </si>
  <si>
    <t>Bakonyjákó-23</t>
  </si>
  <si>
    <t>Kúttisztítás javasolt.</t>
  </si>
  <si>
    <t>-148,60</t>
  </si>
  <si>
    <t>~361.0</t>
  </si>
  <si>
    <t>~364.6</t>
  </si>
  <si>
    <t>Bakonykúti</t>
  </si>
  <si>
    <t>Bakonykúti Hgl-41</t>
  </si>
  <si>
    <t>Kis átmérőjű kamerával történő vizsgálatot javasoljuk, hogy érdemes-e az akadályt kimenteni.</t>
  </si>
  <si>
    <t>-51,43</t>
  </si>
  <si>
    <t>105.0</t>
  </si>
  <si>
    <t>139.7</t>
  </si>
  <si>
    <t>104.3</t>
  </si>
  <si>
    <t>138.6</t>
  </si>
  <si>
    <t>Csesznek</t>
  </si>
  <si>
    <t>Bakonyoszlop HgBo-16</t>
  </si>
  <si>
    <t>Dudar</t>
  </si>
  <si>
    <t>Bakonyoszlop HgBo-8</t>
  </si>
  <si>
    <t>-135,00</t>
  </si>
  <si>
    <t>161.0</t>
  </si>
  <si>
    <t>293.0</t>
  </si>
  <si>
    <t>4 / ?</t>
  </si>
  <si>
    <t>159.3</t>
  </si>
  <si>
    <t>290.4</t>
  </si>
  <si>
    <t>Csatka</t>
  </si>
  <si>
    <t>Bakonyszentkirály Bszk-3</t>
  </si>
  <si>
    <t>-135,10</t>
  </si>
  <si>
    <t>Bakonyszentlászló</t>
  </si>
  <si>
    <t>Bakonyszentkirály-14</t>
  </si>
  <si>
    <t>-61,70</t>
  </si>
  <si>
    <t>83,2</t>
  </si>
  <si>
    <t>85,1</t>
  </si>
  <si>
    <t>Sikátor</t>
  </si>
  <si>
    <t>Bakonyszentlászló Bszl-7</t>
  </si>
  <si>
    <t>-98,77</t>
  </si>
  <si>
    <t>Balatonakali</t>
  </si>
  <si>
    <t>Balatonakali-1</t>
  </si>
  <si>
    <t>-29,36</t>
  </si>
  <si>
    <t>44</t>
  </si>
  <si>
    <t>49.0</t>
  </si>
  <si>
    <t>59.0</t>
  </si>
  <si>
    <t>48.4</t>
  </si>
  <si>
    <t>56.8</t>
  </si>
  <si>
    <t>Balatonfüred</t>
  </si>
  <si>
    <t>Balatonfüred-1</t>
  </si>
  <si>
    <t>-36,70</t>
  </si>
  <si>
    <t>kb 60</t>
  </si>
  <si>
    <t>kb 70</t>
  </si>
  <si>
    <t>63.3</t>
  </si>
  <si>
    <t>67.6</t>
  </si>
  <si>
    <t>Balatonfüred-2</t>
  </si>
  <si>
    <t>-21,72</t>
  </si>
  <si>
    <t>62</t>
  </si>
  <si>
    <t>50.0</t>
  </si>
  <si>
    <t>100.0</t>
  </si>
  <si>
    <t>52.5</t>
  </si>
  <si>
    <t>92.5</t>
  </si>
  <si>
    <t>Balatonudvari</t>
  </si>
  <si>
    <t>Balatonudvari-1</t>
  </si>
  <si>
    <t>-13,38</t>
  </si>
  <si>
    <t>16.9</t>
  </si>
  <si>
    <t>44.6</t>
  </si>
  <si>
    <t>17.5</t>
  </si>
  <si>
    <t>54.8</t>
  </si>
  <si>
    <t>Bicske</t>
  </si>
  <si>
    <t>Bicske B-29</t>
  </si>
  <si>
    <t>Az akadály miatt a hosszú távú alkalmassága kérdéses.</t>
  </si>
  <si>
    <t>-36,00</t>
  </si>
  <si>
    <t>185.1</t>
  </si>
  <si>
    <t>246.0</t>
  </si>
  <si>
    <t>Fehérvárcsurgó</t>
  </si>
  <si>
    <t>Bodajk Hgl-43</t>
  </si>
  <si>
    <t>-13,70</t>
  </si>
  <si>
    <t>63.9</t>
  </si>
  <si>
    <t>95.0</t>
  </si>
  <si>
    <t>94.3</t>
  </si>
  <si>
    <t>Oroszlány</t>
  </si>
  <si>
    <t>Bokod K 14</t>
  </si>
  <si>
    <t>Csabdi</t>
  </si>
  <si>
    <t>Csapdi-150</t>
  </si>
  <si>
    <t>-36,63</t>
  </si>
  <si>
    <t>417.0</t>
  </si>
  <si>
    <t>468.0</t>
  </si>
  <si>
    <t>Csabdi-150/a</t>
  </si>
  <si>
    <t>-30,48</t>
  </si>
  <si>
    <t>396.0</t>
  </si>
  <si>
    <t>415.0</t>
  </si>
  <si>
    <t>418.0</t>
  </si>
  <si>
    <t>460.0</t>
  </si>
  <si>
    <t>Csákberény</t>
  </si>
  <si>
    <t>Csákberény-86/a</t>
  </si>
  <si>
    <t>-84,00</t>
  </si>
  <si>
    <t>85.0</t>
  </si>
  <si>
    <t>128.0</t>
  </si>
  <si>
    <t>117.7</t>
  </si>
  <si>
    <t>195.5</t>
  </si>
  <si>
    <t>Csákvár</t>
  </si>
  <si>
    <t>Csákvár-1</t>
  </si>
  <si>
    <t>Kamerás vizsgálatot javaslunk akadály felderítésére.</t>
  </si>
  <si>
    <t>-0,15</t>
  </si>
  <si>
    <t>520.0</t>
  </si>
  <si>
    <t>591.0</t>
  </si>
  <si>
    <t>Csehbánya</t>
  </si>
  <si>
    <t>Csehbánya-1</t>
  </si>
  <si>
    <t>-168,00</t>
  </si>
  <si>
    <t>Csehbánya-12</t>
  </si>
  <si>
    <t>Nem üzemel megfelelően. Kis átmérőjű kamerával történő vizsgálatot javasoljuk, hogy érdemes-e az akadályt kimenteni.</t>
  </si>
  <si>
    <t>-97,62</t>
  </si>
  <si>
    <t>Csesznek-1</t>
  </si>
  <si>
    <t>-143,10</t>
  </si>
  <si>
    <t>130.2</t>
  </si>
  <si>
    <t>174.9</t>
  </si>
  <si>
    <t>128.2</t>
  </si>
  <si>
    <t>172.0</t>
  </si>
  <si>
    <t>Csetény</t>
  </si>
  <si>
    <t>Cs-164</t>
  </si>
  <si>
    <t>-99,27</t>
  </si>
  <si>
    <t>173.0</t>
  </si>
  <si>
    <t>215.0</t>
  </si>
  <si>
    <t>176.6</t>
  </si>
  <si>
    <t>Csókakő</t>
  </si>
  <si>
    <t>Csókakő-1</t>
  </si>
  <si>
    <t>Talpig történő kúttisztítás javasolt. Fel kell készülni idegen tárgy kimentésére is.</t>
  </si>
  <si>
    <t>-146,85</t>
  </si>
  <si>
    <t>148</t>
  </si>
  <si>
    <t>244</t>
  </si>
  <si>
    <t>154.1</t>
  </si>
  <si>
    <t>195.3</t>
  </si>
  <si>
    <t>Csór</t>
  </si>
  <si>
    <t>Csór Hgl-44</t>
  </si>
  <si>
    <t>-42,89</t>
  </si>
  <si>
    <t>143.1</t>
  </si>
  <si>
    <t>Csordakút-101</t>
  </si>
  <si>
    <t>Nem vagy csak nagyon lassú szintkövetéssel alkalmas.</t>
  </si>
  <si>
    <t>-48,00</t>
  </si>
  <si>
    <t>282.7</t>
  </si>
  <si>
    <t>274.5</t>
  </si>
  <si>
    <t>Etyek</t>
  </si>
  <si>
    <t>Etyek K 6</t>
  </si>
  <si>
    <t>Nem üzemel megfelelően. Akadály kimentését javasoljuk.</t>
  </si>
  <si>
    <t>-36,73</t>
  </si>
  <si>
    <t>639.0</t>
  </si>
  <si>
    <t>679.0</t>
  </si>
  <si>
    <t>Bakonybél</t>
  </si>
  <si>
    <t>Fenyőfő-2</t>
  </si>
  <si>
    <t>Fenyőfő</t>
  </si>
  <si>
    <t>Fenyőfő Hgf-20</t>
  </si>
  <si>
    <t>-87,13</t>
  </si>
  <si>
    <t>180.0</t>
  </si>
  <si>
    <t>240.0</t>
  </si>
  <si>
    <t>163.0</t>
  </si>
  <si>
    <t>233.5</t>
  </si>
  <si>
    <t>Fenyőfő Hgf-21</t>
  </si>
  <si>
    <t>-90,26</t>
  </si>
  <si>
    <t>124.3</t>
  </si>
  <si>
    <t>179.0</t>
  </si>
  <si>
    <t>2 / ?</t>
  </si>
  <si>
    <t>179.3</t>
  </si>
  <si>
    <t>Gánt</t>
  </si>
  <si>
    <t>Gánt-Kápolnapuszta-1</t>
  </si>
  <si>
    <t>-95,58</t>
  </si>
  <si>
    <t>145.0</t>
  </si>
  <si>
    <t>106.2</t>
  </si>
  <si>
    <t>143.4</t>
  </si>
  <si>
    <t>Gyepükaján</t>
  </si>
  <si>
    <t>Gyepükaján Gy-29</t>
  </si>
  <si>
    <t>-5,59</t>
  </si>
  <si>
    <t>42</t>
  </si>
  <si>
    <t>306.4</t>
  </si>
  <si>
    <t>440.0</t>
  </si>
  <si>
    <t>307.5</t>
  </si>
  <si>
    <t>439.4</t>
  </si>
  <si>
    <t>Gyepükaján-2</t>
  </si>
  <si>
    <t>-1,98</t>
  </si>
  <si>
    <t>34</t>
  </si>
  <si>
    <t>12.0</t>
  </si>
  <si>
    <t>1 / nyitott?</t>
  </si>
  <si>
    <t>13.6</t>
  </si>
  <si>
    <t>48.8</t>
  </si>
  <si>
    <t>Veszprém</t>
  </si>
  <si>
    <t>Gyulafirátót-2</t>
  </si>
  <si>
    <t>-158,90</t>
  </si>
  <si>
    <t>164.9</t>
  </si>
  <si>
    <t>195.2</t>
  </si>
  <si>
    <t>166.5</t>
  </si>
  <si>
    <t>193.1</t>
  </si>
  <si>
    <t>Gyulafirátót-3/b</t>
  </si>
  <si>
    <t>-34,80</t>
  </si>
  <si>
    <t>45.5</t>
  </si>
  <si>
    <t>37.9</t>
  </si>
  <si>
    <t>97.1</t>
  </si>
  <si>
    <t>Gyulakeszi</t>
  </si>
  <si>
    <t>Gyulakeszi K-2</t>
  </si>
  <si>
    <t>-6,92</t>
  </si>
  <si>
    <t>66.0</t>
  </si>
  <si>
    <t>76.0</t>
  </si>
  <si>
    <t>67.5</t>
  </si>
  <si>
    <t>76.7</t>
  </si>
  <si>
    <t>Hárskút</t>
  </si>
  <si>
    <t>Hárskút-6</t>
  </si>
  <si>
    <t>160.4</t>
  </si>
  <si>
    <t>199.1</t>
  </si>
  <si>
    <t>Hegyesd</t>
  </si>
  <si>
    <t>Hegyesd-2</t>
  </si>
  <si>
    <t>A szűrő alsó kb. 10 métere el van zárva, talp és szűrőtisztítást javaslunk.</t>
  </si>
  <si>
    <t>-53,56</t>
  </si>
  <si>
    <t>140.0</t>
  </si>
  <si>
    <t>97.8</t>
  </si>
  <si>
    <t>129.6</t>
  </si>
  <si>
    <t>HerceghalomvMY-1</t>
  </si>
  <si>
    <t>-16,90</t>
  </si>
  <si>
    <t>Iharkút Hglk-1</t>
  </si>
  <si>
    <t>-228,5</t>
  </si>
  <si>
    <t>255.0</t>
  </si>
  <si>
    <t>295.0</t>
  </si>
  <si>
    <t>253.0</t>
  </si>
  <si>
    <t>Iszkaszentgyörgy</t>
  </si>
  <si>
    <t>Iszkaszentgyörgy Kp-248</t>
  </si>
  <si>
    <t>-2,68</t>
  </si>
  <si>
    <t>113.5</t>
  </si>
  <si>
    <t>143.5</t>
  </si>
  <si>
    <t>Jásd</t>
  </si>
  <si>
    <t>Jásd-41/a</t>
  </si>
  <si>
    <t>-108,10</t>
  </si>
  <si>
    <t>142.3</t>
  </si>
  <si>
    <t>243.6</t>
  </si>
  <si>
    <t>Kádárta-1</t>
  </si>
  <si>
    <t>-2,09</t>
  </si>
  <si>
    <t>58</t>
  </si>
  <si>
    <t>38.0</t>
  </si>
  <si>
    <t>54.0</t>
  </si>
  <si>
    <t>37.8</t>
  </si>
  <si>
    <t>Kádárta-2</t>
  </si>
  <si>
    <t>-4,39</t>
  </si>
  <si>
    <t>56</t>
  </si>
  <si>
    <t>6.5</t>
  </si>
  <si>
    <t>51.7</t>
  </si>
  <si>
    <t>7.7</t>
  </si>
  <si>
    <t>49.2</t>
  </si>
  <si>
    <t>Kislőd</t>
  </si>
  <si>
    <t>Kislod-1</t>
  </si>
  <si>
    <t>-49,29</t>
  </si>
  <si>
    <t>151.4</t>
  </si>
  <si>
    <t>193.4</t>
  </si>
  <si>
    <t>Tótvázsony</t>
  </si>
  <si>
    <t>Kövesgyürpuszta-1</t>
  </si>
  <si>
    <t>-33,90</t>
  </si>
  <si>
    <t>30.0</t>
  </si>
  <si>
    <t>90.0</t>
  </si>
  <si>
    <t>46.0</t>
  </si>
  <si>
    <t>78.8</t>
  </si>
  <si>
    <t>Köveskál</t>
  </si>
  <si>
    <t>Köveskál-1</t>
  </si>
  <si>
    <t>-12,34</t>
  </si>
  <si>
    <t>10.8</t>
  </si>
  <si>
    <t>22.7</t>
  </si>
  <si>
    <t>45.6</t>
  </si>
  <si>
    <t>Lesencefalu</t>
  </si>
  <si>
    <t>Lesencefalu-2</t>
  </si>
  <si>
    <t>-40,60</t>
  </si>
  <si>
    <t>88.0</t>
  </si>
  <si>
    <t>47.5</t>
  </si>
  <si>
    <t>88.6</t>
  </si>
  <si>
    <t>Lesenceistvánd</t>
  </si>
  <si>
    <t>Lesenceistvánd-3</t>
  </si>
  <si>
    <t>-12,55</t>
  </si>
  <si>
    <t>82.5</t>
  </si>
  <si>
    <t>119.6</t>
  </si>
  <si>
    <t>84.0</t>
  </si>
  <si>
    <t>92.3</t>
  </si>
  <si>
    <t>Lesencetomaj</t>
  </si>
  <si>
    <t>Lesencetomaj-1</t>
  </si>
  <si>
    <t>-3,60</t>
  </si>
  <si>
    <t>8.5</t>
  </si>
  <si>
    <t>31.4</t>
  </si>
  <si>
    <t>5.8</t>
  </si>
  <si>
    <t>31.8</t>
  </si>
  <si>
    <t>Lesencetomaj-2</t>
  </si>
  <si>
    <t>-1,70</t>
  </si>
  <si>
    <t>113.6</t>
  </si>
  <si>
    <t>153.1</t>
  </si>
  <si>
    <t>142.5</t>
  </si>
  <si>
    <t>Magyarpolány</t>
  </si>
  <si>
    <t>Magyarpolány-1</t>
  </si>
  <si>
    <t>-106,00</t>
  </si>
  <si>
    <t>478.0</t>
  </si>
  <si>
    <t>650.0</t>
  </si>
  <si>
    <t>1 nyitott?</t>
  </si>
  <si>
    <t>Mány-1</t>
  </si>
  <si>
    <t>Szűrő és talptisztítás javasolt. Fel kell készülni idegen tárgy kimentésére is.</t>
  </si>
  <si>
    <t>-82,53</t>
  </si>
  <si>
    <t>222.9</t>
  </si>
  <si>
    <t>226.3</t>
  </si>
  <si>
    <t>Mány</t>
  </si>
  <si>
    <t>Mány-63</t>
  </si>
  <si>
    <t>-111,85</t>
  </si>
  <si>
    <t>580.5</t>
  </si>
  <si>
    <t>645.3</t>
  </si>
  <si>
    <t>Márkó-5</t>
  </si>
  <si>
    <t>-185,50</t>
  </si>
  <si>
    <t>192.3</t>
  </si>
  <si>
    <t>252.4</t>
  </si>
  <si>
    <t>191.5</t>
  </si>
  <si>
    <t>251.8</t>
  </si>
  <si>
    <t>Bánd</t>
  </si>
  <si>
    <t>Márkó-4</t>
  </si>
  <si>
    <t>-29,28</t>
  </si>
  <si>
    <t>33.6</t>
  </si>
  <si>
    <t>65.5</t>
  </si>
  <si>
    <t>Mindszentkálla</t>
  </si>
  <si>
    <t>Mindszentkálla B-1</t>
  </si>
  <si>
    <t>Valószínűleg egy ásott kút, ami tovább van fúrva. Nem történt, csak egy vízszint mérés, mert a vízszintmérő elakadt 7,8 m mélységben.</t>
  </si>
  <si>
    <t>-7,40</t>
  </si>
  <si>
    <t>Mindszentkálla-1</t>
  </si>
  <si>
    <t>Monostorapáti</t>
  </si>
  <si>
    <t>Monostorapáti-1</t>
  </si>
  <si>
    <t>Óbarok</t>
  </si>
  <si>
    <t>Nagyegyháza-57/a</t>
  </si>
  <si>
    <t>-91,57</t>
  </si>
  <si>
    <t>Nagyvázsony</t>
  </si>
  <si>
    <t>Nagyvázsony-7</t>
  </si>
  <si>
    <t>-25,56</t>
  </si>
  <si>
    <t>17.0</t>
  </si>
  <si>
    <t>55.0</t>
  </si>
  <si>
    <t>16.3</t>
  </si>
  <si>
    <t>51.0</t>
  </si>
  <si>
    <t>Nagyvázsony-8</t>
  </si>
  <si>
    <t>-14,32</t>
  </si>
  <si>
    <t>0.0</t>
  </si>
  <si>
    <t>19.3</t>
  </si>
  <si>
    <t>Nagyvázsony-9</t>
  </si>
  <si>
    <t>-42,48</t>
  </si>
  <si>
    <t>112.5</t>
  </si>
  <si>
    <t>162.5</t>
  </si>
  <si>
    <t>Nemeshany</t>
  </si>
  <si>
    <t>Nemeshany K-1</t>
  </si>
  <si>
    <t>-11,55</t>
  </si>
  <si>
    <t>23.7</t>
  </si>
  <si>
    <t>32.4</t>
  </si>
  <si>
    <t>Nemesvámos</t>
  </si>
  <si>
    <t>Nemesvámos-1</t>
  </si>
  <si>
    <t>-24,86</t>
  </si>
  <si>
    <t>62.0</t>
  </si>
  <si>
    <t>Csabrendek</t>
  </si>
  <si>
    <t>Nyírespuszta HgN-22</t>
  </si>
  <si>
    <t>-39,70</t>
  </si>
  <si>
    <t>58.3</t>
  </si>
  <si>
    <t>Óbarok-1</t>
  </si>
  <si>
    <t>-51,20</t>
  </si>
  <si>
    <t>Zalahaláp</t>
  </si>
  <si>
    <t>Ódörögdpuszta HgN-62</t>
  </si>
  <si>
    <t>-58,20</t>
  </si>
  <si>
    <t>215.5</t>
  </si>
  <si>
    <t>220.0</t>
  </si>
  <si>
    <t>Olaszfalu</t>
  </si>
  <si>
    <t>Olaszfalu-10</t>
  </si>
  <si>
    <t>Olaszfalu-9/a</t>
  </si>
  <si>
    <t>-148,00</t>
  </si>
  <si>
    <t>146.0</t>
  </si>
  <si>
    <t>196.8</t>
  </si>
  <si>
    <t>Öcs</t>
  </si>
  <si>
    <t>Öcs B-2</t>
  </si>
  <si>
    <t>-19,60</t>
  </si>
  <si>
    <t>67.8</t>
  </si>
  <si>
    <t>93.7</t>
  </si>
  <si>
    <t>81.6</t>
  </si>
  <si>
    <t>88.3</t>
  </si>
  <si>
    <t>Pécsely</t>
  </si>
  <si>
    <t>Pécsely-1</t>
  </si>
  <si>
    <t>-41,35</t>
  </si>
  <si>
    <t>79.2</t>
  </si>
  <si>
    <t>53.7</t>
  </si>
  <si>
    <t>77.4</t>
  </si>
  <si>
    <t>Pécsely-2</t>
  </si>
  <si>
    <t>-36,30</t>
  </si>
  <si>
    <t>59.2</t>
  </si>
  <si>
    <t>95.2</t>
  </si>
  <si>
    <t>60.5</t>
  </si>
  <si>
    <t>93.0</t>
  </si>
  <si>
    <t>Pénzesgyőr</t>
  </si>
  <si>
    <t>Pénzesgyor-32</t>
  </si>
  <si>
    <t>Nem lehet tudni, milyen mélységben kommunikál a környezettel. Talpig történő kúttisztítás javasolt. Fel kell készülni idegen tárgy kimentésére is.</t>
  </si>
  <si>
    <t>-118,37</t>
  </si>
  <si>
    <t>410.0</t>
  </si>
  <si>
    <t>2 / szűrő + nyitott</t>
  </si>
  <si>
    <t>Porva</t>
  </si>
  <si>
    <t>Porva-78/a</t>
  </si>
  <si>
    <t>-184,10</t>
  </si>
  <si>
    <t>153.7</t>
  </si>
  <si>
    <t>240.6</t>
  </si>
  <si>
    <t>Pusztamiske</t>
  </si>
  <si>
    <t>Pusztamiske-1</t>
  </si>
  <si>
    <t>-23,00</t>
  </si>
  <si>
    <t>201.5</t>
  </si>
  <si>
    <t>216.0</t>
  </si>
  <si>
    <t>Sáska</t>
  </si>
  <si>
    <t>Sáska-1</t>
  </si>
  <si>
    <t>-66,92</t>
  </si>
  <si>
    <t>147?</t>
  </si>
  <si>
    <t>167?</t>
  </si>
  <si>
    <t>Sümeg</t>
  </si>
  <si>
    <t>Sümeg K-6</t>
  </si>
  <si>
    <t>-15,08</t>
  </si>
  <si>
    <t>88</t>
  </si>
  <si>
    <t>125.0</t>
  </si>
  <si>
    <t>133.0</t>
  </si>
  <si>
    <t>112.0</t>
  </si>
  <si>
    <t>129.0</t>
  </si>
  <si>
    <t>Sümegprága</t>
  </si>
  <si>
    <t>Sümegprága B-1</t>
  </si>
  <si>
    <t>-79,00</t>
  </si>
  <si>
    <t>123.0</t>
  </si>
  <si>
    <t>171.0</t>
  </si>
  <si>
    <t>Szentbékkálla</t>
  </si>
  <si>
    <t>Szentbékkálla-2</t>
  </si>
  <si>
    <t>-2,24</t>
  </si>
  <si>
    <t>52.0</t>
  </si>
  <si>
    <t>96.0</t>
  </si>
  <si>
    <t>50.3</t>
  </si>
  <si>
    <t>95.1</t>
  </si>
  <si>
    <t>Szentgál</t>
  </si>
  <si>
    <t>Szentgál-10</t>
  </si>
  <si>
    <t>-194,07</t>
  </si>
  <si>
    <t>635.0</t>
  </si>
  <si>
    <t>Szentgál-7</t>
  </si>
  <si>
    <t>Talpig történő csőfal- és szűrőtisztítás javasolt.</t>
  </si>
  <si>
    <t>-78,43</t>
  </si>
  <si>
    <t>75.9</t>
  </si>
  <si>
    <t>144.0</t>
  </si>
  <si>
    <t>73.9</t>
  </si>
  <si>
    <t>138.1</t>
  </si>
  <si>
    <t>Szentgál-8</t>
  </si>
  <si>
    <t>Kamerázást, talp- és szűrőtisztítást javaslunk. Fel kell készülni idegen tárgy kimentésére is az előzetes kamerázás után.</t>
  </si>
  <si>
    <t>-49,08</t>
  </si>
  <si>
    <t>Úrkút</t>
  </si>
  <si>
    <t>Szentgál-9</t>
  </si>
  <si>
    <t>-71,30</t>
  </si>
  <si>
    <t>Isztimér</t>
  </si>
  <si>
    <t>Tés-1, Királyszállás</t>
  </si>
  <si>
    <t>-234,40</t>
  </si>
  <si>
    <t>247.8</t>
  </si>
  <si>
    <t>350.0</t>
  </si>
  <si>
    <t>240.2</t>
  </si>
  <si>
    <t>342.0</t>
  </si>
  <si>
    <t>Ugod</t>
  </si>
  <si>
    <t>Ugod-14</t>
  </si>
  <si>
    <t>Uzsa</t>
  </si>
  <si>
    <t>Uzsa HgN-68</t>
  </si>
  <si>
    <t>-7,15</t>
  </si>
  <si>
    <t>270.0</t>
  </si>
  <si>
    <t>265.3</t>
  </si>
  <si>
    <t>280.7</t>
  </si>
  <si>
    <t>Vál</t>
  </si>
  <si>
    <t>Vál-3</t>
  </si>
  <si>
    <t>-2,34</t>
  </si>
  <si>
    <t>12</t>
  </si>
  <si>
    <t>780.0</t>
  </si>
  <si>
    <t>820.0</t>
  </si>
  <si>
    <t>781.0</t>
  </si>
  <si>
    <t>816.0</t>
  </si>
  <si>
    <t>Vál-3/a</t>
  </si>
  <si>
    <t>-11,13</t>
  </si>
  <si>
    <t>280.8</t>
  </si>
  <si>
    <t>336.1</t>
  </si>
  <si>
    <t>276.6</t>
  </si>
  <si>
    <t>331.6</t>
  </si>
  <si>
    <t>Városlőd</t>
  </si>
  <si>
    <t>Városlőd-2</t>
  </si>
  <si>
    <t>-25,29</t>
  </si>
  <si>
    <t>77.1</t>
  </si>
  <si>
    <t>76.8</t>
  </si>
  <si>
    <t>96.1</t>
  </si>
  <si>
    <t>Vértesacsa</t>
  </si>
  <si>
    <t>Vértesacsa-1</t>
  </si>
  <si>
    <t>Nem ismerjük a vízbeáramlás helyét, kamerázást, majd kúttisztítást javaslunk.</t>
  </si>
  <si>
    <t>-58,41</t>
  </si>
  <si>
    <t>243.4</t>
  </si>
  <si>
    <t>274.7</t>
  </si>
  <si>
    <t>Vértesboglár</t>
  </si>
  <si>
    <t>Vértesboglár-1</t>
  </si>
  <si>
    <t>-10,74</t>
  </si>
  <si>
    <t>161.7</t>
  </si>
  <si>
    <t>192.2</t>
  </si>
  <si>
    <t>Vérteskozma-1</t>
  </si>
  <si>
    <t>-62,80</t>
  </si>
  <si>
    <t>67.0</t>
  </si>
  <si>
    <t>190.6</t>
  </si>
  <si>
    <t>szűrő, de lehet kizárták, ?</t>
  </si>
  <si>
    <t>Vérteskozma-2</t>
  </si>
  <si>
    <t>Veszprém-16</t>
  </si>
  <si>
    <t>-12,96</t>
  </si>
  <si>
    <t>35.2</t>
  </si>
  <si>
    <t>51.8</t>
  </si>
  <si>
    <t>Veszprémfajsz</t>
  </si>
  <si>
    <t>Veszprémfajsz-1</t>
  </si>
  <si>
    <t>-55,06</t>
  </si>
  <si>
    <t>69.0</t>
  </si>
  <si>
    <t>89.0</t>
  </si>
  <si>
    <t>Szentkirályszabadja</t>
  </si>
  <si>
    <t>Veszprém-Meggyespuszta</t>
  </si>
  <si>
    <t>-45,90</t>
  </si>
  <si>
    <t>Tapolca</t>
  </si>
  <si>
    <t>Zalahaláp-1</t>
  </si>
  <si>
    <t>-25,26</t>
  </si>
  <si>
    <t>50</t>
  </si>
  <si>
    <t>91.6</t>
  </si>
  <si>
    <t>147.0</t>
  </si>
  <si>
    <t>144.8</t>
  </si>
  <si>
    <t>Zámoly</t>
  </si>
  <si>
    <t>Zámoly-1</t>
  </si>
  <si>
    <t>-8,60</t>
  </si>
  <si>
    <t>28.2</t>
  </si>
  <si>
    <t>28.8</t>
  </si>
  <si>
    <t>66.6</t>
  </si>
  <si>
    <t>Monoszló</t>
  </si>
  <si>
    <t>Zánka-13</t>
  </si>
  <si>
    <t>-34,28</t>
  </si>
  <si>
    <t>50.2</t>
  </si>
  <si>
    <t>74.3</t>
  </si>
  <si>
    <t>Zirc</t>
  </si>
  <si>
    <t>Zirc-62</t>
  </si>
  <si>
    <t>Akadályok felderítését és kúttisztítást javaslunk.</t>
  </si>
  <si>
    <t>-186,70</t>
  </si>
  <si>
    <t>300.2</t>
  </si>
  <si>
    <t>394.0</t>
  </si>
  <si>
    <t>300.5</t>
  </si>
  <si>
    <t>302.3</t>
  </si>
  <si>
    <t>Csabdi-150/c</t>
  </si>
  <si>
    <t>-1,60</t>
  </si>
  <si>
    <t>16.5</t>
  </si>
  <si>
    <t>26.1</t>
  </si>
  <si>
    <t>14.8</t>
  </si>
  <si>
    <t>25.6</t>
  </si>
  <si>
    <t>Ajka</t>
  </si>
  <si>
    <t>Ajka Ak-37</t>
  </si>
  <si>
    <t>-88,52</t>
  </si>
  <si>
    <t>352.3</t>
  </si>
  <si>
    <t>354.8</t>
  </si>
  <si>
    <t>387.6</t>
  </si>
  <si>
    <t>Pápa</t>
  </si>
  <si>
    <t>Pápa K-50</t>
  </si>
  <si>
    <t>-1,77</t>
  </si>
  <si>
    <t>1126.0</t>
  </si>
  <si>
    <t>1130.0</t>
  </si>
  <si>
    <t>415.8</t>
  </si>
  <si>
    <t>KDVVIZIG</t>
  </si>
  <si>
    <t>Budapest III. kerület</t>
  </si>
  <si>
    <t>Békásmegyer Attila</t>
  </si>
  <si>
    <t>-2,25</t>
  </si>
  <si>
    <t>14.1</t>
  </si>
  <si>
    <t>21.9</t>
  </si>
  <si>
    <t>Budajenő</t>
  </si>
  <si>
    <t>Budajenő-2</t>
  </si>
  <si>
    <t>-80,80</t>
  </si>
  <si>
    <t>743.0</t>
  </si>
  <si>
    <t>790.0</t>
  </si>
  <si>
    <t>734.0</t>
  </si>
  <si>
    <t>Budajenő-Rókavölgy</t>
  </si>
  <si>
    <t>-221,20</t>
  </si>
  <si>
    <t>241.0</t>
  </si>
  <si>
    <t>Budakeszi</t>
  </si>
  <si>
    <t>Budakeszi-1</t>
  </si>
  <si>
    <t>Beszakadt regisztáló kimentését és szűrőtisztítást javaslunk.</t>
  </si>
  <si>
    <t>-75,30</t>
  </si>
  <si>
    <t>74.0</t>
  </si>
  <si>
    <t>115.0</t>
  </si>
  <si>
    <t>~71.1</t>
  </si>
  <si>
    <t>~85.3</t>
  </si>
  <si>
    <t>Budaörs</t>
  </si>
  <si>
    <t>Budaörs-2</t>
  </si>
  <si>
    <t>-24,19</t>
  </si>
  <si>
    <t>112.3</t>
  </si>
  <si>
    <t>155.0</t>
  </si>
  <si>
    <t>118.2</t>
  </si>
  <si>
    <t>Budapest</t>
  </si>
  <si>
    <t>Budapest Pávakert 7</t>
  </si>
  <si>
    <t>-5,66</t>
  </si>
  <si>
    <t>30.2</t>
  </si>
  <si>
    <t>Budapest Adyliget</t>
  </si>
  <si>
    <t>Budapest Pálvölgy-1</t>
  </si>
  <si>
    <t>-87,34</t>
  </si>
  <si>
    <t>6.2</t>
  </si>
  <si>
    <t>150.3</t>
  </si>
  <si>
    <t>Budapest Pávakert 10</t>
  </si>
  <si>
    <t>-9,60</t>
  </si>
  <si>
    <t>5.0</t>
  </si>
  <si>
    <t>20.0</t>
  </si>
  <si>
    <t>3.9</t>
  </si>
  <si>
    <t>10.2</t>
  </si>
  <si>
    <t>Budapest Pávakert-8</t>
  </si>
  <si>
    <t>-7,60</t>
  </si>
  <si>
    <t>10.3</t>
  </si>
  <si>
    <t>28.0</t>
  </si>
  <si>
    <t>Budapest Tabán I.</t>
  </si>
  <si>
    <t>Talpig történő kúttisztítás javasolt.</t>
  </si>
  <si>
    <t>-0,65</t>
  </si>
  <si>
    <t>174.0</t>
  </si>
  <si>
    <t>200.0</t>
  </si>
  <si>
    <t>Budapest Városmajor</t>
  </si>
  <si>
    <t>Csobánka</t>
  </si>
  <si>
    <t>Csobánka-6</t>
  </si>
  <si>
    <t>-52,65</t>
  </si>
  <si>
    <t>346</t>
  </si>
  <si>
    <t>2 / nyitott</t>
  </si>
  <si>
    <t>Diósd</t>
  </si>
  <si>
    <t>Diósd-1</t>
  </si>
  <si>
    <t>-5,50</t>
  </si>
  <si>
    <t>1140.0</t>
  </si>
  <si>
    <t>1200.0</t>
  </si>
  <si>
    <t>Vác</t>
  </si>
  <si>
    <t>Szőnyi Tibor Kórház K-73</t>
  </si>
  <si>
    <t>Idegen tárgy, sok kirakódás, kúthiba miatt nem lehet gazdaságosan javítani. A kúthiba foltozása és az akadály megszüntetése után alkalmas lehet.</t>
  </si>
  <si>
    <t>-22,81</t>
  </si>
  <si>
    <t>100</t>
  </si>
  <si>
    <t>1057.0</t>
  </si>
  <si>
    <t>1070.0</t>
  </si>
  <si>
    <t>Zsámbék</t>
  </si>
  <si>
    <t>Zsámbék-14</t>
  </si>
  <si>
    <t xml:space="preserve">Nem lehet tudni, milyen mélységben kommunikál a környezettel. Talpig történő kúttisztítás javasolt. </t>
  </si>
  <si>
    <t>-174,90</t>
  </si>
  <si>
    <t>811.3</t>
  </si>
  <si>
    <t>881.3</t>
  </si>
  <si>
    <t>Zsámbék-7</t>
  </si>
  <si>
    <t>Szűrő és talptisztítás javasolt.</t>
  </si>
  <si>
    <t>-64,80</t>
  </si>
  <si>
    <t>77.6</t>
  </si>
  <si>
    <t>122.5</t>
  </si>
  <si>
    <t>Óbuda-1</t>
  </si>
  <si>
    <t>-18,40</t>
  </si>
  <si>
    <t>167.0</t>
  </si>
  <si>
    <t>107.4</t>
  </si>
  <si>
    <t>176.2</t>
  </si>
  <si>
    <t>Óbuda-2</t>
  </si>
  <si>
    <t>Szűrőtisztítás javasolt.</t>
  </si>
  <si>
    <t>-14,62</t>
  </si>
  <si>
    <t>262.0</t>
  </si>
  <si>
    <t>369.0</t>
  </si>
  <si>
    <t>367.0</t>
  </si>
  <si>
    <t>Páty</t>
  </si>
  <si>
    <t>Páty K-2</t>
  </si>
  <si>
    <t>Páty K-3</t>
  </si>
  <si>
    <t>Páty-5</t>
  </si>
  <si>
    <t>-117,72</t>
  </si>
  <si>
    <t>202.5</t>
  </si>
  <si>
    <t>238.8</t>
  </si>
  <si>
    <t>202.6</t>
  </si>
  <si>
    <t>239.2</t>
  </si>
  <si>
    <t>Perbál</t>
  </si>
  <si>
    <t>Perbál-6</t>
  </si>
  <si>
    <t>Akadály kimentését és talpig történő kúttisztítást javaslunk.</t>
  </si>
  <si>
    <t>-84,50</t>
  </si>
  <si>
    <t>853.0</t>
  </si>
  <si>
    <t>932.0</t>
  </si>
  <si>
    <t>Perbál-7</t>
  </si>
  <si>
    <t>-89,54</t>
  </si>
  <si>
    <t>346.0</t>
  </si>
  <si>
    <t>251.7</t>
  </si>
  <si>
    <t>346.1</t>
  </si>
  <si>
    <t>Pilisborosjenő</t>
  </si>
  <si>
    <t>Pilisborosjenő-3</t>
  </si>
  <si>
    <t>Beesett tárgy kimentését javasoljuk.</t>
  </si>
  <si>
    <t>-89,95</t>
  </si>
  <si>
    <t>144.4</t>
  </si>
  <si>
    <t>75.5</t>
  </si>
  <si>
    <t>95.5</t>
  </si>
  <si>
    <t>Piliscsaba</t>
  </si>
  <si>
    <t>Piliscsaba-2</t>
  </si>
  <si>
    <t>-122,67</t>
  </si>
  <si>
    <t>132.1</t>
  </si>
  <si>
    <t>327.8</t>
  </si>
  <si>
    <t>Pilisszentiván</t>
  </si>
  <si>
    <t>Pilisszentiván-40</t>
  </si>
  <si>
    <t>-67,90</t>
  </si>
  <si>
    <t>146.3</t>
  </si>
  <si>
    <t>157.6</t>
  </si>
  <si>
    <t>Pilisszentkereszt</t>
  </si>
  <si>
    <t>Pilisszentkereszt-1</t>
  </si>
  <si>
    <t>-116,91</t>
  </si>
  <si>
    <t>124.9</t>
  </si>
  <si>
    <t>172.6</t>
  </si>
  <si>
    <t>134.3</t>
  </si>
  <si>
    <t>Pilisszentlászló</t>
  </si>
  <si>
    <t>Pilisszentlászló-1</t>
  </si>
  <si>
    <t>-140,00</t>
  </si>
  <si>
    <t>151.7</t>
  </si>
  <si>
    <t>Pilisszentlászló-2</t>
  </si>
  <si>
    <t xml:space="preserve">Nem lehet tudni, milyen mélységben kommunikál a környezettel. Akadály kimentését javasoljuk. </t>
  </si>
  <si>
    <t>-46,11</t>
  </si>
  <si>
    <t>~940.0</t>
  </si>
  <si>
    <t>980.0</t>
  </si>
  <si>
    <t>Pomáz</t>
  </si>
  <si>
    <t>Pomáz-1</t>
  </si>
  <si>
    <t>-33,54</t>
  </si>
  <si>
    <t>40</t>
  </si>
  <si>
    <t>51.1</t>
  </si>
  <si>
    <t>51.4</t>
  </si>
  <si>
    <t>94.8</t>
  </si>
  <si>
    <t>Solymár</t>
  </si>
  <si>
    <t>Solymár-85</t>
  </si>
  <si>
    <t>Solymár-88</t>
  </si>
  <si>
    <t>-67,10</t>
  </si>
  <si>
    <t>403.0</t>
  </si>
  <si>
    <t>456.2</t>
  </si>
  <si>
    <t>433.8</t>
  </si>
  <si>
    <t>451.5</t>
  </si>
  <si>
    <t>Solymár-97</t>
  </si>
  <si>
    <t>Kúttisztítást és utána kútvizsgálatot javaslunk.</t>
  </si>
  <si>
    <t>-50,55</t>
  </si>
  <si>
    <t>Sóskút</t>
  </si>
  <si>
    <t>Sóskút-1</t>
  </si>
  <si>
    <t>-5,30</t>
  </si>
  <si>
    <t>896.7</t>
  </si>
  <si>
    <t>935.5</t>
  </si>
  <si>
    <t>923.0</t>
  </si>
  <si>
    <t>961.0</t>
  </si>
  <si>
    <t>Szendehely</t>
  </si>
  <si>
    <t>Szendehely-1</t>
  </si>
  <si>
    <t>Nem ismerjük a vízbeáramlás helyét, sem a talpmélységet, talpig történő kúttisztítást javaslunk.</t>
  </si>
  <si>
    <t>-45,25</t>
  </si>
  <si>
    <t>64.5 vagy 87.8 tól nyitott szakasz lehet</t>
  </si>
  <si>
    <t>119.5</t>
  </si>
  <si>
    <t>Törökbálint</t>
  </si>
  <si>
    <t>Anna-hegy K-15</t>
  </si>
  <si>
    <t>-35,36</t>
  </si>
  <si>
    <t>Törökbálint K-19 /Budatej/</t>
  </si>
  <si>
    <t>-25,52</t>
  </si>
  <si>
    <t>385.9</t>
  </si>
  <si>
    <t>505.0</t>
  </si>
  <si>
    <t>Zsámbék-23</t>
  </si>
  <si>
    <t>-131,10</t>
  </si>
  <si>
    <t>280.0</t>
  </si>
  <si>
    <t>301.3</t>
  </si>
  <si>
    <t>279.5</t>
  </si>
  <si>
    <t>Zsámbék-70</t>
  </si>
  <si>
    <t>-146,24</t>
  </si>
  <si>
    <t>172.1</t>
  </si>
  <si>
    <t>172.5</t>
  </si>
  <si>
    <t>228.8</t>
  </si>
  <si>
    <t>Tinnye</t>
  </si>
  <si>
    <t>Perbáli vízbázis, 5/a</t>
  </si>
  <si>
    <t>Csőfal és szűrőtisztítás javasolt.</t>
  </si>
  <si>
    <t>-4,66</t>
  </si>
  <si>
    <t>43.0</t>
  </si>
  <si>
    <t>44.0</t>
  </si>
  <si>
    <t>Üröm</t>
  </si>
  <si>
    <t>Üröm Csókavár</t>
  </si>
  <si>
    <t>-70,65</t>
  </si>
  <si>
    <t>93.5</t>
  </si>
  <si>
    <t>102.5</t>
  </si>
  <si>
    <t>NYUDUVIZIG</t>
  </si>
  <si>
    <t>6</t>
  </si>
  <si>
    <t>Hévíz</t>
  </si>
  <si>
    <t>Hévíz-2</t>
  </si>
  <si>
    <t>Kútfej csere javasolt.</t>
  </si>
  <si>
    <t>160</t>
  </si>
  <si>
    <t>111,5</t>
  </si>
  <si>
    <t>160,0</t>
  </si>
  <si>
    <t>141,8</t>
  </si>
  <si>
    <t>Hévíz-3</t>
  </si>
  <si>
    <t>-3,44</t>
  </si>
  <si>
    <t>60,0</t>
  </si>
  <si>
    <t>110,1</t>
  </si>
  <si>
    <t>Hévíz-16</t>
  </si>
  <si>
    <t>-11,65</t>
  </si>
  <si>
    <t>140,0</t>
  </si>
  <si>
    <t>Kehidakustány</t>
  </si>
  <si>
    <t>Kehida-3</t>
  </si>
  <si>
    <t>-6,02</t>
  </si>
  <si>
    <t>159,5</t>
  </si>
  <si>
    <t>219,5</t>
  </si>
  <si>
    <t>csövet utólag perforálták, nem megállapítható</t>
  </si>
  <si>
    <t>Várvölgy</t>
  </si>
  <si>
    <t>Várvölgy-1 (K-4)</t>
  </si>
  <si>
    <t>-57,50</t>
  </si>
  <si>
    <t>281.9</t>
  </si>
  <si>
    <t>212.2</t>
  </si>
  <si>
    <t>Rezi</t>
  </si>
  <si>
    <t>Rezi-3</t>
  </si>
  <si>
    <t>-7,46</t>
  </si>
  <si>
    <t>84</t>
  </si>
  <si>
    <t>20,0</t>
  </si>
  <si>
    <t>32,0</t>
  </si>
  <si>
    <t>20,5</t>
  </si>
  <si>
    <t>34,0</t>
  </si>
  <si>
    <t>Vállus</t>
  </si>
  <si>
    <t>Vállus-3</t>
  </si>
  <si>
    <t>-243,70</t>
  </si>
  <si>
    <t>272,4</t>
  </si>
  <si>
    <t>500,0</t>
  </si>
  <si>
    <t>Karmacs</t>
  </si>
  <si>
    <t>Karmacs-1</t>
  </si>
  <si>
    <t>-48,84</t>
  </si>
  <si>
    <t>110,8</t>
  </si>
  <si>
    <t>158,4</t>
  </si>
  <si>
    <t>Nemesbük</t>
  </si>
  <si>
    <t>Nemesbük-2</t>
  </si>
  <si>
    <t>Lyukas a csőfal.</t>
  </si>
  <si>
    <t>-75,52</t>
  </si>
  <si>
    <t>281,6</t>
  </si>
  <si>
    <t>281,4</t>
  </si>
  <si>
    <t>303,0</t>
  </si>
  <si>
    <t>Keszthely</t>
  </si>
  <si>
    <t>-1,15</t>
  </si>
  <si>
    <t>133</t>
  </si>
  <si>
    <t>541,4</t>
  </si>
  <si>
    <t>501,4</t>
  </si>
  <si>
    <t>449,3</t>
  </si>
  <si>
    <t>502,9</t>
  </si>
  <si>
    <t>Szentgyörgyvár</t>
  </si>
  <si>
    <t>Szentgyörgyvár-1</t>
  </si>
  <si>
    <t>-7,94</t>
  </si>
  <si>
    <t>64</t>
  </si>
  <si>
    <t>316,1</t>
  </si>
  <si>
    <t>413,8</t>
  </si>
  <si>
    <t>Zalaszentgrót</t>
  </si>
  <si>
    <t>Zalaszentgrót K-35</t>
  </si>
  <si>
    <t>Balatongyörök</t>
  </si>
  <si>
    <t>Balatongyörök-1</t>
  </si>
  <si>
    <t>8,8</t>
  </si>
  <si>
    <t>98,0</t>
  </si>
  <si>
    <t>Keszthely-4</t>
  </si>
  <si>
    <t>-36,49</t>
  </si>
  <si>
    <t>48</t>
  </si>
  <si>
    <t>65,0</t>
  </si>
  <si>
    <t>75,0</t>
  </si>
  <si>
    <t>57,6</t>
  </si>
  <si>
    <t>68,9</t>
  </si>
  <si>
    <t>Zalaszentlászló</t>
  </si>
  <si>
    <t>Zu-1</t>
  </si>
  <si>
    <t>-32,37</t>
  </si>
  <si>
    <t>360,0</t>
  </si>
  <si>
    <t>370,0</t>
  </si>
  <si>
    <t>Zalaszentgrót K-36</t>
  </si>
  <si>
    <t>-55,80</t>
  </si>
  <si>
    <t>543.8</t>
  </si>
  <si>
    <t>865.0</t>
  </si>
  <si>
    <t>Vállus-2/a</t>
  </si>
  <si>
    <t>Aranykalász tsz.1</t>
  </si>
  <si>
    <t>-69,36</t>
  </si>
  <si>
    <t>216,2</t>
  </si>
  <si>
    <t>241,9</t>
  </si>
  <si>
    <t>216,8</t>
  </si>
  <si>
    <t>234,0</t>
  </si>
  <si>
    <t>Hévíz-5</t>
  </si>
  <si>
    <t>-1,65</t>
  </si>
  <si>
    <t>26,2</t>
  </si>
  <si>
    <t>Keszthely-5</t>
  </si>
  <si>
    <t>MÁV-5</t>
  </si>
  <si>
    <t>+1,25</t>
  </si>
  <si>
    <t>118</t>
  </si>
  <si>
    <t>68,0</t>
  </si>
  <si>
    <t>72,0</t>
  </si>
  <si>
    <t>66,1</t>
  </si>
  <si>
    <t>70,9</t>
  </si>
  <si>
    <t>Sorszám kútlistá-ból</t>
  </si>
  <si>
    <t>Kút neve</t>
  </si>
  <si>
    <t>Közölt talpmély-ség [m]</t>
  </si>
  <si>
    <t>Mért talpmély-ség [m]</t>
  </si>
  <si>
    <t>Különb-ség [m]</t>
  </si>
  <si>
    <t>Le lehetett-e járni a talpig</t>
  </si>
  <si>
    <t>Kame-rázás (KM-H)</t>
  </si>
  <si>
    <t>Kúthidraulikai vizsgálat (KM-E)</t>
  </si>
  <si>
    <t xml:space="preserve">nyeletéssel </t>
  </si>
  <si>
    <t>termeléssel</t>
  </si>
  <si>
    <t>Kapacitásvizsgálat (KM-K)</t>
  </si>
  <si>
    <t>nyeletéssel</t>
  </si>
  <si>
    <t>Közölt szűrő</t>
  </si>
  <si>
    <t>felső pereme [m]</t>
  </si>
  <si>
    <t>alsó pereme [m]</t>
  </si>
  <si>
    <t>száma [db] és típusa</t>
  </si>
  <si>
    <t>Mért szűrő</t>
  </si>
  <si>
    <t>Szűrőt elértük</t>
  </si>
  <si>
    <t xml:space="preserve">1 / </t>
  </si>
  <si>
    <t xml:space="preserve">2 / </t>
  </si>
  <si>
    <t xml:space="preserve">3 / </t>
  </si>
  <si>
    <t xml:space="preserve">5 / </t>
  </si>
  <si>
    <t xml:space="preserve">4 / </t>
  </si>
  <si>
    <t xml:space="preserve">6 / </t>
  </si>
  <si>
    <t>Mért nyugalmi vízszint a terepszint-től [m]</t>
  </si>
  <si>
    <t>Nagyon rossz állapotban van. Kúttisztítást, fertőtlenítést és a kútfej állat-biztos lKúttisztítást, fertőtlenítést és a kútfej állat-biztos lezárást javasoljuk, ezt után célszerű lenne megismételni a kamerázást az akadály felderítése céljából.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</si>
</sst>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v&#225;csAttilaCsaba\Downloads\all_stattal_jav_Kitti_07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_final"/>
      <sheetName val="Munka1"/>
      <sheetName val="Konklúzió"/>
      <sheetName val="Vízszint"/>
      <sheetName val="Szűrők"/>
      <sheetName val="talpmélység"/>
      <sheetName val="Mérések"/>
      <sheetName val="alapadatok"/>
      <sheetName val="osszefoglalo"/>
    </sheetNames>
    <sheetDataSet>
      <sheetData sheetId="0">
        <row r="4">
          <cell r="N4">
            <v>0.19999999999998863</v>
          </cell>
        </row>
        <row r="5">
          <cell r="N5">
            <v>2.8000000000000114</v>
          </cell>
        </row>
        <row r="6">
          <cell r="N6">
            <v>28</v>
          </cell>
        </row>
        <row r="7">
          <cell r="N7">
            <v>73.7</v>
          </cell>
        </row>
        <row r="8">
          <cell r="N8">
            <v>64.100000000000023</v>
          </cell>
        </row>
        <row r="9">
          <cell r="N9">
            <v>1.9000000000000057</v>
          </cell>
        </row>
        <row r="10">
          <cell r="N10">
            <v>78.700000000000017</v>
          </cell>
        </row>
        <row r="11">
          <cell r="N11">
            <v>46.299999999999983</v>
          </cell>
        </row>
        <row r="14">
          <cell r="N14">
            <v>14.099999999999994</v>
          </cell>
        </row>
        <row r="15">
          <cell r="N15">
            <v>60</v>
          </cell>
        </row>
        <row r="16">
          <cell r="N16">
            <v>92.299999999999983</v>
          </cell>
        </row>
        <row r="17">
          <cell r="N17">
            <v>52.699999999999989</v>
          </cell>
        </row>
        <row r="18">
          <cell r="N18">
            <v>54.5</v>
          </cell>
        </row>
        <row r="19">
          <cell r="N19">
            <v>0.80000000000001137</v>
          </cell>
        </row>
        <row r="20">
          <cell r="N20">
            <v>233.3</v>
          </cell>
        </row>
        <row r="21">
          <cell r="N21">
            <v>0.5</v>
          </cell>
        </row>
        <row r="22">
          <cell r="N22">
            <v>2.6999999999999886</v>
          </cell>
        </row>
        <row r="23">
          <cell r="N23">
            <v>100</v>
          </cell>
        </row>
        <row r="24">
          <cell r="N24">
            <v>72.499999999999986</v>
          </cell>
        </row>
        <row r="25">
          <cell r="N25">
            <v>290.2</v>
          </cell>
        </row>
        <row r="28">
          <cell r="N28">
            <v>1.7999999999999972</v>
          </cell>
        </row>
        <row r="32">
          <cell r="N32">
            <v>29.099999999999994</v>
          </cell>
        </row>
        <row r="36">
          <cell r="N36">
            <v>15.200000000000045</v>
          </cell>
        </row>
        <row r="37">
          <cell r="N37">
            <v>94.1</v>
          </cell>
        </row>
        <row r="39">
          <cell r="N39">
            <v>50.600000000000023</v>
          </cell>
        </row>
        <row r="40">
          <cell r="N40">
            <v>19.400000000000006</v>
          </cell>
        </row>
        <row r="41">
          <cell r="N41">
            <v>1.2999999999999972</v>
          </cell>
        </row>
        <row r="42">
          <cell r="N42">
            <v>44.900000000000006</v>
          </cell>
        </row>
        <row r="43">
          <cell r="N43">
            <v>119</v>
          </cell>
        </row>
        <row r="44">
          <cell r="N44">
            <v>107.19999999999999</v>
          </cell>
        </row>
        <row r="45">
          <cell r="N45">
            <v>3.0999999999999943</v>
          </cell>
        </row>
        <row r="46">
          <cell r="N46">
            <v>134.80000000000001</v>
          </cell>
        </row>
        <row r="47">
          <cell r="N47">
            <v>167.60000000000002</v>
          </cell>
        </row>
        <row r="48">
          <cell r="N48">
            <v>32.900000000000006</v>
          </cell>
        </row>
        <row r="49">
          <cell r="N49">
            <v>174.3</v>
          </cell>
        </row>
        <row r="51">
          <cell r="N51">
            <v>12.299999999999955</v>
          </cell>
        </row>
        <row r="52">
          <cell r="N52">
            <v>97.699999999999989</v>
          </cell>
        </row>
        <row r="53">
          <cell r="N53">
            <v>35.700000000000003</v>
          </cell>
        </row>
        <row r="54">
          <cell r="N54">
            <v>41.8</v>
          </cell>
        </row>
        <row r="55">
          <cell r="N55">
            <v>24.4</v>
          </cell>
        </row>
        <row r="60">
          <cell r="N60">
            <v>3.3000000000000114</v>
          </cell>
        </row>
        <row r="61">
          <cell r="N61">
            <v>9.8000000000000007</v>
          </cell>
        </row>
        <row r="62">
          <cell r="N62">
            <v>18.100000000000001</v>
          </cell>
        </row>
        <row r="64">
          <cell r="N64">
            <v>193.4</v>
          </cell>
        </row>
        <row r="66">
          <cell r="N66">
            <v>37.299999999999955</v>
          </cell>
        </row>
        <row r="68">
          <cell r="N68">
            <v>990.1</v>
          </cell>
        </row>
        <row r="69">
          <cell r="N69">
            <v>625.69999999999993</v>
          </cell>
        </row>
        <row r="70">
          <cell r="N70">
            <v>32.5</v>
          </cell>
        </row>
        <row r="71">
          <cell r="N71">
            <v>22.800000000000011</v>
          </cell>
        </row>
        <row r="72">
          <cell r="N72">
            <v>2.6000000000000227</v>
          </cell>
        </row>
        <row r="75">
          <cell r="N75">
            <v>9.8999999999999773</v>
          </cell>
        </row>
        <row r="76">
          <cell r="N76">
            <v>295.10000000000002</v>
          </cell>
        </row>
        <row r="77">
          <cell r="N77">
            <v>10.5</v>
          </cell>
        </row>
        <row r="78">
          <cell r="N78">
            <v>62.099999999999994</v>
          </cell>
        </row>
        <row r="79">
          <cell r="N79">
            <v>0.69999999999998863</v>
          </cell>
        </row>
        <row r="81">
          <cell r="N81">
            <v>38.299999999999983</v>
          </cell>
        </row>
        <row r="82">
          <cell r="N82">
            <v>827</v>
          </cell>
        </row>
        <row r="83">
          <cell r="N83">
            <v>908.1</v>
          </cell>
        </row>
        <row r="84">
          <cell r="N84">
            <v>0.20000000000000284</v>
          </cell>
        </row>
        <row r="86">
          <cell r="N86">
            <v>4.6999999999999886</v>
          </cell>
        </row>
        <row r="87">
          <cell r="N87">
            <v>75.100000000000023</v>
          </cell>
        </row>
        <row r="88">
          <cell r="N88">
            <v>2.7999999999999545</v>
          </cell>
        </row>
        <row r="89">
          <cell r="N89">
            <v>0.5</v>
          </cell>
        </row>
        <row r="90">
          <cell r="N90">
            <v>98.4</v>
          </cell>
        </row>
        <row r="91">
          <cell r="N91">
            <v>138.89999999999998</v>
          </cell>
        </row>
        <row r="92">
          <cell r="N92">
            <v>11.199999999999989</v>
          </cell>
        </row>
        <row r="93">
          <cell r="N93">
            <v>12</v>
          </cell>
        </row>
        <row r="94">
          <cell r="N94">
            <v>0.39999999999999858</v>
          </cell>
        </row>
        <row r="95">
          <cell r="N95">
            <v>0.79999999999999716</v>
          </cell>
        </row>
        <row r="96">
          <cell r="N96">
            <v>18.199999999999989</v>
          </cell>
        </row>
        <row r="97">
          <cell r="N97">
            <v>49.999999999999993</v>
          </cell>
        </row>
        <row r="98">
          <cell r="N98">
            <v>2.4000000000000057</v>
          </cell>
        </row>
        <row r="99">
          <cell r="N99">
            <v>13.699999999999989</v>
          </cell>
        </row>
        <row r="100">
          <cell r="N100">
            <v>7.3999999999999773</v>
          </cell>
        </row>
        <row r="101">
          <cell r="N101">
            <v>0.39999999999999858</v>
          </cell>
        </row>
        <row r="102">
          <cell r="N102">
            <v>242.2</v>
          </cell>
        </row>
        <row r="103">
          <cell r="N103">
            <v>1.5999999999999943</v>
          </cell>
        </row>
        <row r="104">
          <cell r="N104">
            <v>9.8999999999999773</v>
          </cell>
        </row>
        <row r="105">
          <cell r="N105">
            <v>36.700000000000045</v>
          </cell>
        </row>
        <row r="106">
          <cell r="N106">
            <v>4.1999999999999886</v>
          </cell>
        </row>
        <row r="108">
          <cell r="N108">
            <v>13.200000000000003</v>
          </cell>
        </row>
        <row r="109">
          <cell r="N109">
            <v>2.6000000000000085</v>
          </cell>
        </row>
        <row r="112">
          <cell r="N112">
            <v>10</v>
          </cell>
        </row>
        <row r="113">
          <cell r="N113">
            <v>485.5</v>
          </cell>
        </row>
        <row r="115">
          <cell r="N115">
            <v>6.1000000000000014</v>
          </cell>
        </row>
        <row r="116">
          <cell r="N116">
            <v>0</v>
          </cell>
        </row>
        <row r="117">
          <cell r="N117">
            <v>13.100000000000023</v>
          </cell>
        </row>
        <row r="118">
          <cell r="N118">
            <v>13.899999999999977</v>
          </cell>
        </row>
        <row r="119">
          <cell r="N119">
            <v>11.400000000000006</v>
          </cell>
        </row>
        <row r="122">
          <cell r="N122">
            <v>233.2</v>
          </cell>
        </row>
        <row r="123">
          <cell r="N123">
            <v>35.900000000000006</v>
          </cell>
        </row>
        <row r="124">
          <cell r="N124">
            <v>38.099999999999994</v>
          </cell>
        </row>
        <row r="125">
          <cell r="N125">
            <v>6.2000000000000028</v>
          </cell>
        </row>
        <row r="126">
          <cell r="N126">
            <v>0.40000000000000568</v>
          </cell>
        </row>
        <row r="127">
          <cell r="N127">
            <v>1.9000000000000057</v>
          </cell>
        </row>
        <row r="128">
          <cell r="N128">
            <v>4.2000000000000028</v>
          </cell>
        </row>
        <row r="129">
          <cell r="N129">
            <v>92.300000000000011</v>
          </cell>
        </row>
        <row r="130">
          <cell r="N130">
            <v>1.2999999999999972</v>
          </cell>
        </row>
        <row r="132">
          <cell r="N132">
            <v>129.30000000000001</v>
          </cell>
        </row>
        <row r="133">
          <cell r="N133">
            <v>38</v>
          </cell>
        </row>
        <row r="134">
          <cell r="N134">
            <v>3.6999999999999886</v>
          </cell>
        </row>
        <row r="135">
          <cell r="N135">
            <v>133.5</v>
          </cell>
        </row>
        <row r="136">
          <cell r="N136">
            <v>371</v>
          </cell>
        </row>
        <row r="137">
          <cell r="N137">
            <v>301.5</v>
          </cell>
        </row>
        <row r="139">
          <cell r="N139">
            <v>3.3000000000000114</v>
          </cell>
        </row>
        <row r="140">
          <cell r="N140">
            <v>54.699999999999989</v>
          </cell>
        </row>
        <row r="141">
          <cell r="N141">
            <v>97.2</v>
          </cell>
        </row>
        <row r="142">
          <cell r="N142">
            <v>128.30000000000001</v>
          </cell>
        </row>
        <row r="143">
          <cell r="N143">
            <v>619.1</v>
          </cell>
        </row>
        <row r="147">
          <cell r="N147">
            <v>2.6999999999999886</v>
          </cell>
        </row>
        <row r="148">
          <cell r="N148">
            <v>4.5999999999999943</v>
          </cell>
        </row>
        <row r="149">
          <cell r="N149">
            <v>33.600000000000023</v>
          </cell>
        </row>
        <row r="150">
          <cell r="N150">
            <v>1.2000000000000028</v>
          </cell>
        </row>
        <row r="151">
          <cell r="N151">
            <v>6.9000000000000057</v>
          </cell>
        </row>
        <row r="152">
          <cell r="N152">
            <v>2.9000000000000057</v>
          </cell>
        </row>
        <row r="153">
          <cell r="N153">
            <v>3.2999999999999972</v>
          </cell>
        </row>
        <row r="154">
          <cell r="N154">
            <v>61.299999999999983</v>
          </cell>
        </row>
        <row r="155">
          <cell r="N155">
            <v>10.400000000000006</v>
          </cell>
        </row>
        <row r="156">
          <cell r="N156">
            <v>681</v>
          </cell>
        </row>
        <row r="157">
          <cell r="N157">
            <v>5.1999999999999886</v>
          </cell>
        </row>
        <row r="158">
          <cell r="N158">
            <v>40.299999999999983</v>
          </cell>
        </row>
        <row r="160">
          <cell r="N160">
            <v>34.199999999999989</v>
          </cell>
        </row>
        <row r="161">
          <cell r="N161">
            <v>10</v>
          </cell>
        </row>
        <row r="162">
          <cell r="N162">
            <v>4.7999999999999972</v>
          </cell>
        </row>
        <row r="164">
          <cell r="N164">
            <v>94.3</v>
          </cell>
        </row>
        <row r="165">
          <cell r="N165">
            <v>16.200000000000003</v>
          </cell>
        </row>
        <row r="166">
          <cell r="N166">
            <v>10.399999999999999</v>
          </cell>
        </row>
        <row r="167">
          <cell r="N167">
            <v>5.2999999999999972</v>
          </cell>
        </row>
        <row r="169">
          <cell r="N169">
            <v>0.29999999999999716</v>
          </cell>
        </row>
        <row r="170">
          <cell r="N170">
            <v>10.599999999999994</v>
          </cell>
        </row>
        <row r="171">
          <cell r="N171">
            <v>321.3</v>
          </cell>
        </row>
        <row r="172">
          <cell r="N172">
            <v>46</v>
          </cell>
        </row>
        <row r="173">
          <cell r="N173">
            <v>4.7000000000000455</v>
          </cell>
        </row>
        <row r="174">
          <cell r="N174">
            <v>1.9000000000000057</v>
          </cell>
        </row>
        <row r="175">
          <cell r="N175">
            <v>4.2000000000000028</v>
          </cell>
        </row>
        <row r="178">
          <cell r="N178">
            <v>140</v>
          </cell>
        </row>
        <row r="179">
          <cell r="N179">
            <v>158.89999999999998</v>
          </cell>
        </row>
        <row r="180">
          <cell r="N180">
            <v>3.8999999999999986</v>
          </cell>
        </row>
        <row r="181">
          <cell r="N181">
            <v>5.5999999999999979</v>
          </cell>
        </row>
        <row r="182">
          <cell r="N182">
            <v>49.099999999999994</v>
          </cell>
        </row>
        <row r="183">
          <cell r="N183">
            <v>0.39999999999999858</v>
          </cell>
        </row>
        <row r="184">
          <cell r="N184">
            <v>43.2</v>
          </cell>
        </row>
        <row r="185">
          <cell r="N185">
            <v>42.199999999999989</v>
          </cell>
        </row>
        <row r="186">
          <cell r="N186">
            <v>5.6999999999999886</v>
          </cell>
        </row>
        <row r="187">
          <cell r="N187">
            <v>9.5</v>
          </cell>
        </row>
        <row r="189">
          <cell r="N189">
            <v>44</v>
          </cell>
        </row>
        <row r="190">
          <cell r="N190">
            <v>7</v>
          </cell>
        </row>
        <row r="191">
          <cell r="N191">
            <v>5.0999999999999943</v>
          </cell>
        </row>
        <row r="192">
          <cell r="N192">
            <v>7</v>
          </cell>
        </row>
        <row r="193">
          <cell r="N193">
            <v>187</v>
          </cell>
        </row>
        <row r="194">
          <cell r="N194">
            <v>0.40000000000000568</v>
          </cell>
        </row>
        <row r="195">
          <cell r="N195">
            <v>35.800000000000011</v>
          </cell>
        </row>
        <row r="196">
          <cell r="N196">
            <v>73.7</v>
          </cell>
        </row>
        <row r="197">
          <cell r="N197">
            <v>5</v>
          </cell>
        </row>
        <row r="198">
          <cell r="N198">
            <v>74.5</v>
          </cell>
        </row>
        <row r="199">
          <cell r="N199">
            <v>1.2000000000000028</v>
          </cell>
        </row>
        <row r="200">
          <cell r="N200">
            <v>262</v>
          </cell>
        </row>
        <row r="201">
          <cell r="N201">
            <v>11.900000000000006</v>
          </cell>
        </row>
        <row r="202">
          <cell r="N202">
            <v>26.400000000000006</v>
          </cell>
        </row>
        <row r="203">
          <cell r="N203">
            <v>5.5999999999999943</v>
          </cell>
        </row>
        <row r="204">
          <cell r="N204">
            <v>8</v>
          </cell>
        </row>
        <row r="206">
          <cell r="N206">
            <v>19.300000000000011</v>
          </cell>
        </row>
        <row r="207">
          <cell r="N207">
            <v>10.799999999999955</v>
          </cell>
        </row>
        <row r="208">
          <cell r="N208">
            <v>6.3000000000000114</v>
          </cell>
        </row>
        <row r="209">
          <cell r="N209">
            <v>3.9000000000000057</v>
          </cell>
        </row>
        <row r="211">
          <cell r="N211">
            <v>176.5</v>
          </cell>
        </row>
        <row r="212">
          <cell r="N212">
            <v>82.6</v>
          </cell>
        </row>
        <row r="214">
          <cell r="N214">
            <v>2.2999999999999972</v>
          </cell>
        </row>
        <row r="216">
          <cell r="N216">
            <v>12.400000000000006</v>
          </cell>
        </row>
        <row r="217">
          <cell r="N217">
            <v>5.1999999999999886</v>
          </cell>
        </row>
        <row r="219">
          <cell r="N219">
            <v>5.7000000000000028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itti Váradi" id="{E5A0730F-7218-4057-8E05-7A7BFBD1946E}" userId="fbc70080f1842b61" providerId="Windows Live"/>
</personList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70" dT="2022-06-09T14:47:22.15" personId="{E5A0730F-7218-4057-8E05-7A7BFBD1946E}" id="{F4C5D981-21E5-49D1-BE30-A6E08548DD99}">
    <text>nagytáblában 227.0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810F-795A-49C4-BF1E-DF59370DCB90}">
  <sheetPr>
    <pageSetUpPr fitToPage="1"/>
  </sheetPr>
  <dimension ref="A1:AB565"/>
  <sheetViews>
    <sheetView tabSelected="1" workbookViewId="0">
      <selection activeCell="G24" sqref="G24"/>
    </sheetView>
  </sheetViews>
  <sheetFormatPr defaultRowHeight="15" x14ac:dyDescent="0.25"/>
  <cols>
    <col min="1" max="1" width="8.28515625" style="5" customWidth="1"/>
    <col min="2" max="2" width="12.28515625" style="5" customWidth="1"/>
    <col min="3" max="3" width="9.42578125" style="5" customWidth="1"/>
    <col min="4" max="4" width="14.140625" style="1" customWidth="1"/>
    <col min="5" max="5" width="18.7109375" style="1" customWidth="1"/>
    <col min="6" max="6" width="20.28515625" style="5" customWidth="1"/>
    <col min="7" max="7" width="25.140625" style="1" customWidth="1"/>
    <col min="8" max="11" width="9.140625" style="11" customWidth="1"/>
    <col min="12" max="12" width="9.7109375" style="5" customWidth="1"/>
    <col min="13" max="13" width="10.85546875" style="5" customWidth="1"/>
    <col min="14" max="14" width="8.28515625" style="5" customWidth="1"/>
    <col min="15" max="15" width="7.7109375" style="11" customWidth="1"/>
    <col min="16" max="16" width="6.140625" style="11" customWidth="1"/>
    <col min="17" max="17" width="5.5703125" style="11" customWidth="1"/>
    <col min="18" max="27" width="9.140625" style="11"/>
    <col min="28" max="28" width="13.5703125" style="6" customWidth="1"/>
  </cols>
  <sheetData>
    <row r="1" spans="1:28" ht="29.25" customHeight="1" x14ac:dyDescent="0.25">
      <c r="A1" s="19" t="s">
        <v>1115</v>
      </c>
      <c r="B1" s="19" t="s">
        <v>0</v>
      </c>
      <c r="C1" s="19" t="s">
        <v>1</v>
      </c>
      <c r="D1" s="19" t="s">
        <v>2</v>
      </c>
      <c r="E1" s="19" t="s">
        <v>1116</v>
      </c>
      <c r="F1" s="19" t="s">
        <v>3</v>
      </c>
      <c r="G1" s="19" t="s">
        <v>4</v>
      </c>
      <c r="H1" s="21" t="s">
        <v>1117</v>
      </c>
      <c r="I1" s="21" t="s">
        <v>1118</v>
      </c>
      <c r="J1" s="21" t="s">
        <v>1119</v>
      </c>
      <c r="K1" s="19" t="s">
        <v>1120</v>
      </c>
      <c r="L1" s="19" t="s">
        <v>1139</v>
      </c>
      <c r="M1" s="19" t="s">
        <v>5</v>
      </c>
      <c r="N1" s="19" t="s">
        <v>6</v>
      </c>
      <c r="O1" s="17" t="s">
        <v>7</v>
      </c>
      <c r="P1" s="17" t="s">
        <v>1121</v>
      </c>
      <c r="Q1" s="17" t="s">
        <v>8</v>
      </c>
      <c r="R1" s="12" t="s">
        <v>1122</v>
      </c>
      <c r="S1" s="13"/>
      <c r="T1" s="12" t="s">
        <v>1125</v>
      </c>
      <c r="U1" s="13"/>
      <c r="V1" s="14" t="s">
        <v>1127</v>
      </c>
      <c r="W1" s="15"/>
      <c r="X1" s="16"/>
      <c r="Y1" s="14" t="s">
        <v>1131</v>
      </c>
      <c r="Z1" s="15"/>
      <c r="AA1" s="16"/>
      <c r="AB1" s="17" t="s">
        <v>1132</v>
      </c>
    </row>
    <row r="2" spans="1:28" ht="45" x14ac:dyDescent="0.25">
      <c r="A2" s="20"/>
      <c r="B2" s="20"/>
      <c r="C2" s="20"/>
      <c r="D2" s="20"/>
      <c r="E2" s="20"/>
      <c r="F2" s="20"/>
      <c r="G2" s="20"/>
      <c r="H2" s="22"/>
      <c r="I2" s="22"/>
      <c r="J2" s="22"/>
      <c r="K2" s="20"/>
      <c r="L2" s="20"/>
      <c r="M2" s="20"/>
      <c r="N2" s="20"/>
      <c r="O2" s="18"/>
      <c r="P2" s="18"/>
      <c r="Q2" s="18"/>
      <c r="R2" s="3" t="s">
        <v>1123</v>
      </c>
      <c r="S2" s="3" t="s">
        <v>1124</v>
      </c>
      <c r="T2" s="3" t="s">
        <v>1126</v>
      </c>
      <c r="U2" s="3" t="s">
        <v>1124</v>
      </c>
      <c r="V2" s="1" t="s">
        <v>1128</v>
      </c>
      <c r="W2" s="1" t="s">
        <v>1129</v>
      </c>
      <c r="X2" s="1" t="s">
        <v>1130</v>
      </c>
      <c r="Y2" s="1" t="s">
        <v>1128</v>
      </c>
      <c r="Z2" s="1" t="s">
        <v>1129</v>
      </c>
      <c r="AA2" s="1" t="s">
        <v>1130</v>
      </c>
      <c r="AB2" s="18"/>
    </row>
    <row r="3" spans="1:28" ht="60" x14ac:dyDescent="0.25">
      <c r="A3" s="4">
        <v>1</v>
      </c>
      <c r="B3" s="5" t="s">
        <v>9</v>
      </c>
      <c r="C3" s="5" t="s">
        <v>10</v>
      </c>
      <c r="D3" s="1" t="s">
        <v>11</v>
      </c>
      <c r="E3" s="1" t="s">
        <v>12</v>
      </c>
      <c r="F3" s="5" t="s">
        <v>13</v>
      </c>
      <c r="H3" s="2">
        <v>499</v>
      </c>
      <c r="I3" s="2">
        <v>498.8</v>
      </c>
      <c r="J3" s="2">
        <f t="shared" ref="J3:J11" si="0">ABS(H3-I3)</f>
        <v>0.19999999999998863</v>
      </c>
      <c r="K3" s="3" t="str">
        <f>IF([1]all_final!$N3&lt;5,"Igen","Nem")</f>
        <v>Igen</v>
      </c>
      <c r="L3" s="5" t="s">
        <v>14</v>
      </c>
      <c r="M3" s="5" t="s">
        <v>10</v>
      </c>
      <c r="N3" s="5" t="s">
        <v>15</v>
      </c>
      <c r="O3" s="5" t="s">
        <v>16</v>
      </c>
      <c r="P3" s="5" t="s">
        <v>15</v>
      </c>
      <c r="Q3" s="5" t="s">
        <v>15</v>
      </c>
      <c r="R3" s="5" t="s">
        <v>16</v>
      </c>
      <c r="S3" s="5" t="s">
        <v>15</v>
      </c>
      <c r="T3" s="5" t="s">
        <v>16</v>
      </c>
      <c r="U3" s="5" t="s">
        <v>15</v>
      </c>
      <c r="V3" s="1" t="s">
        <v>17</v>
      </c>
      <c r="W3" s="1" t="s">
        <v>18</v>
      </c>
      <c r="X3" s="1" t="s">
        <v>19</v>
      </c>
      <c r="Y3" s="1" t="s">
        <v>20</v>
      </c>
      <c r="Z3" s="1" t="s">
        <v>15</v>
      </c>
      <c r="AA3" s="1" t="s">
        <v>15</v>
      </c>
      <c r="AB3" s="3" t="s">
        <v>21</v>
      </c>
    </row>
    <row r="4" spans="1:28" x14ac:dyDescent="0.25">
      <c r="A4" s="4">
        <v>2</v>
      </c>
      <c r="B4" s="5" t="s">
        <v>9</v>
      </c>
      <c r="C4" s="5" t="s">
        <v>10</v>
      </c>
      <c r="D4" s="1" t="s">
        <v>22</v>
      </c>
      <c r="E4" s="1" t="s">
        <v>23</v>
      </c>
      <c r="F4" s="5" t="s">
        <v>13</v>
      </c>
      <c r="H4" s="2">
        <v>506</v>
      </c>
      <c r="I4" s="2">
        <v>503.2</v>
      </c>
      <c r="J4" s="2">
        <f t="shared" si="0"/>
        <v>2.8000000000000114</v>
      </c>
      <c r="K4" s="3" t="str">
        <f>IF([1]all_final!$N4&lt;5,"Igen","Nem")</f>
        <v>Igen</v>
      </c>
      <c r="L4" s="5" t="s">
        <v>24</v>
      </c>
      <c r="M4" s="5" t="s">
        <v>15</v>
      </c>
      <c r="N4" s="5" t="s">
        <v>15</v>
      </c>
      <c r="O4" s="5" t="s">
        <v>16</v>
      </c>
      <c r="P4" s="5" t="s">
        <v>15</v>
      </c>
      <c r="Q4" s="5" t="s">
        <v>15</v>
      </c>
      <c r="R4" s="5" t="s">
        <v>15</v>
      </c>
      <c r="S4" s="5" t="s">
        <v>16</v>
      </c>
      <c r="T4" s="5" t="s">
        <v>15</v>
      </c>
      <c r="U4" s="5" t="s">
        <v>16</v>
      </c>
      <c r="V4" s="1" t="s">
        <v>25</v>
      </c>
      <c r="W4" s="1" t="s">
        <v>26</v>
      </c>
      <c r="X4" s="1" t="s">
        <v>1133</v>
      </c>
      <c r="Y4" s="1" t="s">
        <v>27</v>
      </c>
      <c r="Z4" s="1" t="s">
        <v>28</v>
      </c>
      <c r="AA4" s="1" t="s">
        <v>1134</v>
      </c>
      <c r="AB4" s="3" t="s">
        <v>21</v>
      </c>
    </row>
    <row r="5" spans="1:28" x14ac:dyDescent="0.25">
      <c r="A5" s="4">
        <v>3</v>
      </c>
      <c r="B5" s="5" t="s">
        <v>9</v>
      </c>
      <c r="C5" s="5" t="s">
        <v>10</v>
      </c>
      <c r="D5" s="1" t="s">
        <v>29</v>
      </c>
      <c r="E5" s="1" t="s">
        <v>30</v>
      </c>
      <c r="F5" s="5" t="s">
        <v>13</v>
      </c>
      <c r="H5" s="2">
        <v>260</v>
      </c>
      <c r="I5" s="2">
        <v>232</v>
      </c>
      <c r="J5" s="2">
        <f t="shared" si="0"/>
        <v>28</v>
      </c>
      <c r="K5" s="3" t="str">
        <f>IF([1]all_final!$N5&lt;5,"Igen","Nem")</f>
        <v>Igen</v>
      </c>
      <c r="L5" s="5" t="s">
        <v>31</v>
      </c>
      <c r="M5" s="5" t="s">
        <v>10</v>
      </c>
      <c r="N5" s="5" t="s">
        <v>15</v>
      </c>
      <c r="O5" s="5" t="s">
        <v>16</v>
      </c>
      <c r="P5" s="5" t="s">
        <v>15</v>
      </c>
      <c r="Q5" s="5" t="s">
        <v>15</v>
      </c>
      <c r="R5" s="5" t="s">
        <v>16</v>
      </c>
      <c r="S5" s="5" t="s">
        <v>15</v>
      </c>
      <c r="T5" s="5" t="s">
        <v>16</v>
      </c>
      <c r="U5" s="5" t="s">
        <v>15</v>
      </c>
      <c r="V5" s="1" t="s">
        <v>32</v>
      </c>
      <c r="W5" s="1" t="s">
        <v>33</v>
      </c>
      <c r="X5" s="1" t="s">
        <v>1133</v>
      </c>
      <c r="Y5" s="1" t="s">
        <v>34</v>
      </c>
      <c r="Z5" s="1" t="s">
        <v>35</v>
      </c>
      <c r="AA5" s="1" t="s">
        <v>1133</v>
      </c>
      <c r="AB5" s="3" t="s">
        <v>21</v>
      </c>
    </row>
    <row r="6" spans="1:28" ht="30" x14ac:dyDescent="0.25">
      <c r="A6" s="4">
        <v>4</v>
      </c>
      <c r="B6" s="5" t="s">
        <v>9</v>
      </c>
      <c r="C6" s="5" t="s">
        <v>10</v>
      </c>
      <c r="D6" s="1" t="s">
        <v>36</v>
      </c>
      <c r="E6" s="1" t="s">
        <v>37</v>
      </c>
      <c r="F6" s="5" t="s">
        <v>38</v>
      </c>
      <c r="G6" s="1" t="s">
        <v>39</v>
      </c>
      <c r="H6" s="2">
        <v>129.9</v>
      </c>
      <c r="I6" s="2">
        <v>56.2</v>
      </c>
      <c r="J6" s="2">
        <f t="shared" si="0"/>
        <v>73.7</v>
      </c>
      <c r="K6" s="3" t="str">
        <f>IF([1]all_final!$N6&lt;5,"Igen","Nem")</f>
        <v>Nem</v>
      </c>
      <c r="L6" s="5" t="s">
        <v>15</v>
      </c>
      <c r="M6" s="5" t="s">
        <v>15</v>
      </c>
      <c r="N6" s="5" t="s">
        <v>15</v>
      </c>
      <c r="O6" s="5" t="s">
        <v>15</v>
      </c>
      <c r="P6" s="5" t="s">
        <v>15</v>
      </c>
      <c r="Q6" s="5" t="s">
        <v>15</v>
      </c>
      <c r="R6" s="5" t="s">
        <v>15</v>
      </c>
      <c r="S6" s="5" t="s">
        <v>15</v>
      </c>
      <c r="T6" s="5" t="s">
        <v>15</v>
      </c>
      <c r="U6" s="5" t="s">
        <v>15</v>
      </c>
      <c r="V6" s="1" t="s">
        <v>40</v>
      </c>
      <c r="W6" s="1" t="s">
        <v>41</v>
      </c>
      <c r="X6" s="1" t="s">
        <v>19</v>
      </c>
      <c r="Y6" s="1" t="s">
        <v>15</v>
      </c>
      <c r="Z6" s="1" t="s">
        <v>15</v>
      </c>
      <c r="AA6" s="1" t="s">
        <v>15</v>
      </c>
      <c r="AB6" s="3" t="s">
        <v>42</v>
      </c>
    </row>
    <row r="7" spans="1:28" x14ac:dyDescent="0.25">
      <c r="A7" s="4">
        <v>5</v>
      </c>
      <c r="B7" s="5" t="s">
        <v>9</v>
      </c>
      <c r="C7" s="5" t="s">
        <v>10</v>
      </c>
      <c r="D7" s="1" t="s">
        <v>43</v>
      </c>
      <c r="E7" s="1" t="s">
        <v>44</v>
      </c>
      <c r="F7" s="5" t="s">
        <v>13</v>
      </c>
      <c r="H7" s="2">
        <v>973.7</v>
      </c>
      <c r="I7" s="2">
        <v>909.6</v>
      </c>
      <c r="J7" s="2">
        <f t="shared" si="0"/>
        <v>64.100000000000023</v>
      </c>
      <c r="K7" s="3" t="str">
        <f>IF([1]all_final!$N7&lt;5,"Igen","Nem")</f>
        <v>Nem</v>
      </c>
      <c r="L7" s="5" t="s">
        <v>45</v>
      </c>
      <c r="M7" s="5" t="s">
        <v>10</v>
      </c>
      <c r="N7" s="5" t="s">
        <v>15</v>
      </c>
      <c r="O7" s="5" t="s">
        <v>16</v>
      </c>
      <c r="P7" s="5" t="s">
        <v>15</v>
      </c>
      <c r="Q7" s="5" t="s">
        <v>16</v>
      </c>
      <c r="R7" s="5" t="s">
        <v>16</v>
      </c>
      <c r="S7" s="5" t="s">
        <v>15</v>
      </c>
      <c r="T7" s="5" t="s">
        <v>16</v>
      </c>
      <c r="U7" s="5" t="s">
        <v>15</v>
      </c>
      <c r="V7" s="1" t="s">
        <v>15</v>
      </c>
      <c r="W7" s="1" t="s">
        <v>15</v>
      </c>
      <c r="X7" s="1" t="s">
        <v>15</v>
      </c>
      <c r="Y7" s="1" t="s">
        <v>46</v>
      </c>
      <c r="Z7" s="1" t="s">
        <v>47</v>
      </c>
      <c r="AA7" s="1" t="s">
        <v>1133</v>
      </c>
      <c r="AB7" s="3" t="s">
        <v>21</v>
      </c>
    </row>
    <row r="8" spans="1:28" ht="30" x14ac:dyDescent="0.25">
      <c r="A8" s="4">
        <v>6</v>
      </c>
      <c r="B8" s="5" t="s">
        <v>9</v>
      </c>
      <c r="C8" s="5" t="s">
        <v>10</v>
      </c>
      <c r="D8" s="1" t="s">
        <v>48</v>
      </c>
      <c r="E8" s="1" t="s">
        <v>49</v>
      </c>
      <c r="F8" s="5" t="s">
        <v>13</v>
      </c>
      <c r="H8" s="2">
        <v>226.8</v>
      </c>
      <c r="I8" s="2">
        <v>224.9</v>
      </c>
      <c r="J8" s="2">
        <f t="shared" si="0"/>
        <v>1.9000000000000057</v>
      </c>
      <c r="K8" s="3" t="str">
        <f>IF([1]all_final!$N8&lt;5,"Igen","Nem")</f>
        <v>Nem</v>
      </c>
      <c r="L8" s="5" t="s">
        <v>50</v>
      </c>
      <c r="M8" s="5" t="s">
        <v>10</v>
      </c>
      <c r="N8" s="5" t="s">
        <v>15</v>
      </c>
      <c r="O8" s="5" t="s">
        <v>16</v>
      </c>
      <c r="P8" s="5" t="s">
        <v>15</v>
      </c>
      <c r="Q8" s="5" t="s">
        <v>15</v>
      </c>
      <c r="R8" s="5" t="s">
        <v>16</v>
      </c>
      <c r="S8" s="5" t="s">
        <v>15</v>
      </c>
      <c r="T8" s="5" t="s">
        <v>16</v>
      </c>
      <c r="U8" s="5" t="s">
        <v>15</v>
      </c>
      <c r="V8" s="1" t="s">
        <v>51</v>
      </c>
      <c r="W8" s="1" t="s">
        <v>52</v>
      </c>
      <c r="X8" s="1" t="s">
        <v>53</v>
      </c>
      <c r="Y8" s="1" t="s">
        <v>54</v>
      </c>
      <c r="Z8" s="1" t="s">
        <v>55</v>
      </c>
      <c r="AA8" s="1" t="s">
        <v>53</v>
      </c>
      <c r="AB8" s="3" t="s">
        <v>21</v>
      </c>
    </row>
    <row r="9" spans="1:28" ht="60" x14ac:dyDescent="0.25">
      <c r="A9" s="4">
        <v>7</v>
      </c>
      <c r="B9" s="5" t="s">
        <v>9</v>
      </c>
      <c r="C9" s="5" t="s">
        <v>10</v>
      </c>
      <c r="D9" s="1" t="s">
        <v>56</v>
      </c>
      <c r="E9" s="1" t="s">
        <v>57</v>
      </c>
      <c r="F9" s="5" t="s">
        <v>38</v>
      </c>
      <c r="G9" s="1" t="s">
        <v>58</v>
      </c>
      <c r="H9" s="2">
        <v>215.3</v>
      </c>
      <c r="I9" s="2">
        <v>136.6</v>
      </c>
      <c r="J9" s="2">
        <f t="shared" si="0"/>
        <v>78.700000000000017</v>
      </c>
      <c r="K9" s="3" t="str">
        <f>IF([1]all_final!$N9&lt;5,"Igen","Nem")</f>
        <v>Igen</v>
      </c>
      <c r="L9" s="5" t="s">
        <v>15</v>
      </c>
      <c r="M9" s="5" t="s">
        <v>15</v>
      </c>
      <c r="N9" s="5" t="s">
        <v>15</v>
      </c>
      <c r="O9" s="5" t="s">
        <v>15</v>
      </c>
      <c r="P9" s="5" t="s">
        <v>16</v>
      </c>
      <c r="Q9" s="5" t="s">
        <v>15</v>
      </c>
      <c r="R9" s="5" t="s">
        <v>15</v>
      </c>
      <c r="S9" s="5" t="s">
        <v>15</v>
      </c>
      <c r="T9" s="5" t="s">
        <v>15</v>
      </c>
      <c r="U9" s="5" t="s">
        <v>15</v>
      </c>
      <c r="V9" s="1" t="s">
        <v>59</v>
      </c>
      <c r="W9" s="1" t="s">
        <v>60</v>
      </c>
      <c r="X9" s="1" t="s">
        <v>1133</v>
      </c>
      <c r="Y9" s="1" t="s">
        <v>15</v>
      </c>
      <c r="Z9" s="1" t="s">
        <v>15</v>
      </c>
      <c r="AA9" s="1" t="s">
        <v>15</v>
      </c>
      <c r="AB9" s="3" t="s">
        <v>42</v>
      </c>
    </row>
    <row r="10" spans="1:28" ht="60" x14ac:dyDescent="0.25">
      <c r="A10" s="4">
        <v>8</v>
      </c>
      <c r="B10" s="5" t="s">
        <v>9</v>
      </c>
      <c r="C10" s="5" t="s">
        <v>10</v>
      </c>
      <c r="D10" s="1" t="s">
        <v>61</v>
      </c>
      <c r="E10" s="1" t="s">
        <v>62</v>
      </c>
      <c r="F10" s="5" t="s">
        <v>38</v>
      </c>
      <c r="G10" s="1" t="s">
        <v>58</v>
      </c>
      <c r="H10" s="2">
        <v>200.1</v>
      </c>
      <c r="I10" s="2">
        <v>153.80000000000001</v>
      </c>
      <c r="J10" s="2">
        <f t="shared" si="0"/>
        <v>46.299999999999983</v>
      </c>
      <c r="K10" s="3" t="str">
        <f>IF([1]all_final!$N10&lt;5,"Igen","Nem")</f>
        <v>Nem</v>
      </c>
      <c r="L10" s="5" t="s">
        <v>15</v>
      </c>
      <c r="M10" s="5" t="s">
        <v>15</v>
      </c>
      <c r="N10" s="5" t="s">
        <v>15</v>
      </c>
      <c r="O10" s="5" t="s">
        <v>16</v>
      </c>
      <c r="P10" s="5" t="s">
        <v>16</v>
      </c>
      <c r="Q10" s="5" t="s">
        <v>15</v>
      </c>
      <c r="R10" s="5" t="s">
        <v>15</v>
      </c>
      <c r="S10" s="5" t="s">
        <v>15</v>
      </c>
      <c r="T10" s="5" t="s">
        <v>15</v>
      </c>
      <c r="U10" s="5" t="s">
        <v>15</v>
      </c>
      <c r="V10" s="1" t="s">
        <v>63</v>
      </c>
      <c r="W10" s="1" t="s">
        <v>64</v>
      </c>
      <c r="X10" s="1" t="s">
        <v>1134</v>
      </c>
      <c r="Y10" s="1" t="s">
        <v>65</v>
      </c>
      <c r="Z10" s="1" t="s">
        <v>66</v>
      </c>
      <c r="AA10" s="1" t="s">
        <v>1133</v>
      </c>
      <c r="AB10" s="3" t="s">
        <v>21</v>
      </c>
    </row>
    <row r="11" spans="1:28" ht="30" x14ac:dyDescent="0.25">
      <c r="A11" s="4">
        <v>9</v>
      </c>
      <c r="B11" s="5" t="s">
        <v>9</v>
      </c>
      <c r="C11" s="5" t="s">
        <v>10</v>
      </c>
      <c r="D11" s="1" t="s">
        <v>67</v>
      </c>
      <c r="E11" s="1" t="s">
        <v>68</v>
      </c>
      <c r="F11" s="5" t="s">
        <v>13</v>
      </c>
      <c r="G11" s="1" t="s">
        <v>69</v>
      </c>
      <c r="H11" s="2">
        <v>58.5</v>
      </c>
      <c r="I11" s="2">
        <v>59.3</v>
      </c>
      <c r="J11" s="2">
        <f t="shared" si="0"/>
        <v>0.79999999999999716</v>
      </c>
      <c r="K11" s="3" t="str">
        <f>IF([1]all_final!$N11&lt;5,"Igen","Nem")</f>
        <v>Nem</v>
      </c>
      <c r="L11" s="5" t="s">
        <v>70</v>
      </c>
      <c r="M11" s="5" t="s">
        <v>10</v>
      </c>
      <c r="N11" s="5" t="s">
        <v>71</v>
      </c>
      <c r="O11" s="5" t="s">
        <v>16</v>
      </c>
      <c r="P11" s="5" t="s">
        <v>15</v>
      </c>
      <c r="Q11" s="5" t="s">
        <v>16</v>
      </c>
      <c r="R11" s="5" t="s">
        <v>15</v>
      </c>
      <c r="S11" s="5" t="s">
        <v>16</v>
      </c>
      <c r="T11" s="5" t="s">
        <v>15</v>
      </c>
      <c r="U11" s="4" t="s">
        <v>16</v>
      </c>
      <c r="V11" s="1" t="s">
        <v>72</v>
      </c>
      <c r="W11" s="1" t="s">
        <v>72</v>
      </c>
      <c r="X11" s="1" t="s">
        <v>73</v>
      </c>
      <c r="Y11" s="1" t="s">
        <v>74</v>
      </c>
      <c r="Z11" s="1" t="s">
        <v>75</v>
      </c>
      <c r="AA11" s="1" t="s">
        <v>53</v>
      </c>
      <c r="AB11" s="3" t="s">
        <v>21</v>
      </c>
    </row>
    <row r="12" spans="1:28" x14ac:dyDescent="0.25">
      <c r="A12" s="4">
        <v>10</v>
      </c>
      <c r="B12" s="5" t="s">
        <v>9</v>
      </c>
      <c r="C12" s="5" t="s">
        <v>10</v>
      </c>
      <c r="D12" s="1" t="s">
        <v>67</v>
      </c>
      <c r="E12" s="1" t="s">
        <v>76</v>
      </c>
      <c r="F12" s="5" t="s">
        <v>77</v>
      </c>
      <c r="H12" s="2">
        <v>70</v>
      </c>
      <c r="I12" s="2"/>
      <c r="J12" s="2"/>
      <c r="K12" s="3" t="s">
        <v>15</v>
      </c>
      <c r="L12" s="5" t="s">
        <v>15</v>
      </c>
      <c r="M12" s="5" t="s">
        <v>15</v>
      </c>
      <c r="N12" s="5" t="s">
        <v>15</v>
      </c>
      <c r="O12" s="5" t="s">
        <v>15</v>
      </c>
      <c r="P12" s="5" t="s">
        <v>15</v>
      </c>
      <c r="Q12" s="5" t="s">
        <v>15</v>
      </c>
      <c r="R12" s="5" t="s">
        <v>15</v>
      </c>
      <c r="S12" s="5" t="s">
        <v>15</v>
      </c>
      <c r="T12" s="5" t="s">
        <v>15</v>
      </c>
      <c r="U12" s="5" t="s">
        <v>15</v>
      </c>
      <c r="V12" s="1"/>
      <c r="W12" s="1"/>
      <c r="X12" s="1"/>
      <c r="Y12" s="1"/>
      <c r="Z12" s="1" t="s">
        <v>15</v>
      </c>
      <c r="AA12" s="1" t="s">
        <v>15</v>
      </c>
      <c r="AB12" s="6" t="s">
        <v>15</v>
      </c>
    </row>
    <row r="13" spans="1:28" ht="30" x14ac:dyDescent="0.25">
      <c r="A13" s="4">
        <v>11</v>
      </c>
      <c r="B13" s="5" t="s">
        <v>9</v>
      </c>
      <c r="C13" s="5" t="s">
        <v>10</v>
      </c>
      <c r="D13" s="1" t="s">
        <v>78</v>
      </c>
      <c r="E13" s="1" t="s">
        <v>30</v>
      </c>
      <c r="F13" s="5" t="s">
        <v>13</v>
      </c>
      <c r="G13" s="1" t="s">
        <v>69</v>
      </c>
      <c r="H13" s="2">
        <v>95.1</v>
      </c>
      <c r="I13" s="2">
        <v>81</v>
      </c>
      <c r="J13" s="2">
        <f t="shared" ref="J13:J25" si="1">ABS(H13-I13)</f>
        <v>14.099999999999994</v>
      </c>
      <c r="K13" s="3" t="str">
        <f>IF([1]all_final!$N13&lt;5,"Igen","Nem")</f>
        <v>Igen</v>
      </c>
      <c r="L13" s="5" t="s">
        <v>79</v>
      </c>
      <c r="M13" s="5" t="s">
        <v>10</v>
      </c>
      <c r="N13" s="5" t="s">
        <v>80</v>
      </c>
      <c r="O13" s="5" t="s">
        <v>16</v>
      </c>
      <c r="P13" s="5" t="s">
        <v>15</v>
      </c>
      <c r="Q13" s="5" t="s">
        <v>16</v>
      </c>
      <c r="R13" s="5" t="s">
        <v>15</v>
      </c>
      <c r="S13" s="5" t="s">
        <v>16</v>
      </c>
      <c r="T13" s="5" t="s">
        <v>15</v>
      </c>
      <c r="U13" s="5" t="s">
        <v>16</v>
      </c>
      <c r="V13" s="1" t="s">
        <v>72</v>
      </c>
      <c r="W13" s="1" t="s">
        <v>72</v>
      </c>
      <c r="X13" s="1" t="s">
        <v>73</v>
      </c>
      <c r="Y13" s="1" t="s">
        <v>81</v>
      </c>
      <c r="Z13" s="1" t="s">
        <v>82</v>
      </c>
      <c r="AA13" s="1" t="s">
        <v>53</v>
      </c>
      <c r="AB13" s="3" t="s">
        <v>21</v>
      </c>
    </row>
    <row r="14" spans="1:28" ht="30" x14ac:dyDescent="0.25">
      <c r="A14" s="4">
        <v>12</v>
      </c>
      <c r="B14" s="5" t="s">
        <v>9</v>
      </c>
      <c r="C14" s="5" t="s">
        <v>10</v>
      </c>
      <c r="D14" s="1" t="s">
        <v>83</v>
      </c>
      <c r="E14" s="1" t="s">
        <v>84</v>
      </c>
      <c r="F14" s="5" t="s">
        <v>13</v>
      </c>
      <c r="G14" s="1" t="s">
        <v>39</v>
      </c>
      <c r="H14" s="2">
        <v>373.5</v>
      </c>
      <c r="I14" s="2">
        <v>313.5</v>
      </c>
      <c r="J14" s="2">
        <f t="shared" si="1"/>
        <v>60</v>
      </c>
      <c r="K14" s="3" t="str">
        <f>IF([1]all_final!$N14&lt;5,"Igen","Nem")</f>
        <v>Nem</v>
      </c>
      <c r="L14" s="5" t="s">
        <v>85</v>
      </c>
      <c r="M14" s="5" t="s">
        <v>10</v>
      </c>
      <c r="N14" s="5" t="s">
        <v>86</v>
      </c>
      <c r="O14" s="5" t="s">
        <v>16</v>
      </c>
      <c r="P14" s="5" t="s">
        <v>15</v>
      </c>
      <c r="Q14" s="5" t="s">
        <v>16</v>
      </c>
      <c r="R14" s="5" t="s">
        <v>15</v>
      </c>
      <c r="S14" s="5" t="s">
        <v>16</v>
      </c>
      <c r="T14" s="5" t="s">
        <v>16</v>
      </c>
      <c r="U14" s="5" t="s">
        <v>16</v>
      </c>
      <c r="V14" s="1" t="s">
        <v>87</v>
      </c>
      <c r="W14" s="1" t="s">
        <v>88</v>
      </c>
      <c r="X14" s="1" t="s">
        <v>53</v>
      </c>
      <c r="Y14" s="1" t="s">
        <v>15</v>
      </c>
      <c r="Z14" s="1" t="s">
        <v>15</v>
      </c>
      <c r="AA14" s="1" t="s">
        <v>15</v>
      </c>
      <c r="AB14" s="3" t="s">
        <v>42</v>
      </c>
    </row>
    <row r="15" spans="1:28" ht="60" x14ac:dyDescent="0.25">
      <c r="A15" s="4">
        <v>13</v>
      </c>
      <c r="B15" s="5" t="s">
        <v>9</v>
      </c>
      <c r="C15" s="5" t="s">
        <v>10</v>
      </c>
      <c r="D15" s="1" t="s">
        <v>43</v>
      </c>
      <c r="E15" s="1" t="s">
        <v>89</v>
      </c>
      <c r="F15" s="5" t="s">
        <v>13</v>
      </c>
      <c r="G15" s="1" t="s">
        <v>90</v>
      </c>
      <c r="H15" s="2">
        <v>151.19999999999999</v>
      </c>
      <c r="I15" s="2">
        <v>58.9</v>
      </c>
      <c r="J15" s="2">
        <f t="shared" si="1"/>
        <v>92.299999999999983</v>
      </c>
      <c r="K15" s="3" t="str">
        <f>IF([1]all_final!$N15&lt;5,"Igen","Nem")</f>
        <v>Nem</v>
      </c>
      <c r="L15" s="5" t="s">
        <v>91</v>
      </c>
      <c r="M15" s="5" t="s">
        <v>10</v>
      </c>
      <c r="N15" s="5" t="s">
        <v>15</v>
      </c>
      <c r="O15" s="5" t="s">
        <v>16</v>
      </c>
      <c r="P15" s="5" t="s">
        <v>16</v>
      </c>
      <c r="Q15" s="5" t="s">
        <v>15</v>
      </c>
      <c r="R15" s="5" t="s">
        <v>16</v>
      </c>
      <c r="S15" s="5" t="s">
        <v>15</v>
      </c>
      <c r="T15" s="5" t="s">
        <v>16</v>
      </c>
      <c r="U15" s="5" t="s">
        <v>15</v>
      </c>
      <c r="V15" s="1" t="s">
        <v>72</v>
      </c>
      <c r="W15" s="1" t="s">
        <v>72</v>
      </c>
      <c r="X15" s="1" t="s">
        <v>73</v>
      </c>
      <c r="Y15" s="1" t="s">
        <v>15</v>
      </c>
      <c r="Z15" s="1" t="s">
        <v>15</v>
      </c>
      <c r="AA15" s="1" t="s">
        <v>15</v>
      </c>
      <c r="AB15" s="3" t="s">
        <v>42</v>
      </c>
    </row>
    <row r="16" spans="1:28" ht="30" x14ac:dyDescent="0.25">
      <c r="A16" s="4">
        <v>14</v>
      </c>
      <c r="B16" s="5" t="s">
        <v>9</v>
      </c>
      <c r="C16" s="5" t="s">
        <v>10</v>
      </c>
      <c r="D16" s="1" t="s">
        <v>92</v>
      </c>
      <c r="E16" s="1" t="s">
        <v>93</v>
      </c>
      <c r="F16" s="5" t="s">
        <v>13</v>
      </c>
      <c r="G16" s="1" t="s">
        <v>39</v>
      </c>
      <c r="H16" s="2">
        <v>395</v>
      </c>
      <c r="I16" s="2">
        <v>342.3</v>
      </c>
      <c r="J16" s="2">
        <f t="shared" si="1"/>
        <v>52.699999999999989</v>
      </c>
      <c r="K16" s="3" t="str">
        <f>IF([1]all_final!$N16&lt;5,"Igen","Nem")</f>
        <v>Nem</v>
      </c>
      <c r="L16" s="5" t="s">
        <v>94</v>
      </c>
      <c r="M16" s="5" t="s">
        <v>10</v>
      </c>
      <c r="N16" s="5" t="s">
        <v>15</v>
      </c>
      <c r="O16" s="5" t="s">
        <v>16</v>
      </c>
      <c r="P16" s="5" t="s">
        <v>15</v>
      </c>
      <c r="Q16" s="5" t="s">
        <v>16</v>
      </c>
      <c r="R16" s="5" t="s">
        <v>16</v>
      </c>
      <c r="S16" s="5" t="s">
        <v>15</v>
      </c>
      <c r="T16" s="5" t="s">
        <v>16</v>
      </c>
      <c r="U16" s="5" t="s">
        <v>15</v>
      </c>
      <c r="V16" s="1" t="s">
        <v>72</v>
      </c>
      <c r="W16" s="1" t="s">
        <v>72</v>
      </c>
      <c r="X16" s="1" t="s">
        <v>73</v>
      </c>
      <c r="Y16" s="1" t="s">
        <v>15</v>
      </c>
      <c r="Z16" s="1" t="s">
        <v>15</v>
      </c>
      <c r="AA16" s="1" t="s">
        <v>15</v>
      </c>
      <c r="AB16" s="3" t="s">
        <v>42</v>
      </c>
    </row>
    <row r="17" spans="1:28" x14ac:dyDescent="0.25">
      <c r="A17" s="4">
        <v>15</v>
      </c>
      <c r="B17" s="5" t="s">
        <v>9</v>
      </c>
      <c r="C17" s="5" t="s">
        <v>10</v>
      </c>
      <c r="D17" s="1" t="s">
        <v>95</v>
      </c>
      <c r="E17" s="1" t="s">
        <v>96</v>
      </c>
      <c r="F17" s="5" t="s">
        <v>13</v>
      </c>
      <c r="H17" s="2">
        <v>442</v>
      </c>
      <c r="I17" s="2">
        <v>387.5</v>
      </c>
      <c r="J17" s="2">
        <f t="shared" si="1"/>
        <v>54.5</v>
      </c>
      <c r="K17" s="3" t="str">
        <f>IF([1]all_final!$N17&lt;5,"Igen","Nem")</f>
        <v>Nem</v>
      </c>
      <c r="L17" s="5" t="s">
        <v>97</v>
      </c>
      <c r="M17" s="5" t="s">
        <v>10</v>
      </c>
      <c r="N17" s="5" t="s">
        <v>15</v>
      </c>
      <c r="O17" s="4" t="s">
        <v>15</v>
      </c>
      <c r="P17" s="5" t="s">
        <v>15</v>
      </c>
      <c r="Q17" s="4" t="s">
        <v>15</v>
      </c>
      <c r="R17" s="5" t="s">
        <v>15</v>
      </c>
      <c r="S17" s="5" t="s">
        <v>15</v>
      </c>
      <c r="T17" s="4" t="s">
        <v>16</v>
      </c>
      <c r="U17" s="5" t="s">
        <v>15</v>
      </c>
      <c r="V17" s="1" t="s">
        <v>15</v>
      </c>
      <c r="W17" s="1" t="s">
        <v>15</v>
      </c>
      <c r="X17" s="1" t="s">
        <v>15</v>
      </c>
      <c r="Y17" s="1" t="s">
        <v>15</v>
      </c>
      <c r="Z17" s="1" t="s">
        <v>15</v>
      </c>
      <c r="AA17" s="1" t="s">
        <v>15</v>
      </c>
      <c r="AB17" s="3" t="s">
        <v>42</v>
      </c>
    </row>
    <row r="18" spans="1:28" x14ac:dyDescent="0.25">
      <c r="A18" s="4">
        <v>16</v>
      </c>
      <c r="B18" s="5" t="s">
        <v>9</v>
      </c>
      <c r="C18" s="5" t="s">
        <v>10</v>
      </c>
      <c r="D18" s="1" t="s">
        <v>98</v>
      </c>
      <c r="E18" s="1" t="s">
        <v>99</v>
      </c>
      <c r="F18" s="5" t="s">
        <v>13</v>
      </c>
      <c r="G18" s="1" t="s">
        <v>69</v>
      </c>
      <c r="H18" s="2">
        <v>346</v>
      </c>
      <c r="I18" s="2">
        <v>345.2</v>
      </c>
      <c r="J18" s="2">
        <f t="shared" si="1"/>
        <v>0.80000000000001137</v>
      </c>
      <c r="K18" s="3" t="str">
        <f>IF([1]all_final!$N18&lt;5,"Igen","Nem")</f>
        <v>Nem</v>
      </c>
      <c r="L18" s="5" t="s">
        <v>100</v>
      </c>
      <c r="M18" s="5" t="s">
        <v>10</v>
      </c>
      <c r="N18" s="5" t="s">
        <v>15</v>
      </c>
      <c r="O18" s="5" t="s">
        <v>16</v>
      </c>
      <c r="P18" s="5" t="s">
        <v>15</v>
      </c>
      <c r="Q18" s="5" t="s">
        <v>16</v>
      </c>
      <c r="R18" s="5" t="s">
        <v>16</v>
      </c>
      <c r="S18" s="5" t="s">
        <v>15</v>
      </c>
      <c r="T18" s="5" t="s">
        <v>16</v>
      </c>
      <c r="U18" s="5" t="s">
        <v>15</v>
      </c>
      <c r="V18" s="1" t="s">
        <v>72</v>
      </c>
      <c r="W18" s="1" t="s">
        <v>72</v>
      </c>
      <c r="X18" s="1" t="s">
        <v>73</v>
      </c>
      <c r="Y18" s="1" t="s">
        <v>101</v>
      </c>
      <c r="Z18" s="1" t="s">
        <v>102</v>
      </c>
      <c r="AA18" s="1" t="s">
        <v>1133</v>
      </c>
      <c r="AB18" s="3" t="s">
        <v>21</v>
      </c>
    </row>
    <row r="19" spans="1:28" ht="30" x14ac:dyDescent="0.25">
      <c r="A19" s="4">
        <v>17</v>
      </c>
      <c r="B19" s="5" t="s">
        <v>9</v>
      </c>
      <c r="C19" s="5" t="s">
        <v>10</v>
      </c>
      <c r="D19" s="1" t="s">
        <v>83</v>
      </c>
      <c r="E19" s="1" t="s">
        <v>103</v>
      </c>
      <c r="F19" s="5" t="s">
        <v>13</v>
      </c>
      <c r="G19" s="1" t="s">
        <v>104</v>
      </c>
      <c r="H19" s="2">
        <v>617.1</v>
      </c>
      <c r="I19" s="2">
        <v>383.8</v>
      </c>
      <c r="J19" s="2">
        <f t="shared" si="1"/>
        <v>233.3</v>
      </c>
      <c r="K19" s="3" t="str">
        <f>IF([1]all_final!$N19&lt;5,"Igen","Nem")</f>
        <v>Igen</v>
      </c>
      <c r="L19" s="5" t="s">
        <v>105</v>
      </c>
      <c r="M19" s="5" t="s">
        <v>106</v>
      </c>
      <c r="N19" s="5" t="s">
        <v>15</v>
      </c>
      <c r="O19" s="5" t="s">
        <v>16</v>
      </c>
      <c r="P19" s="5" t="s">
        <v>15</v>
      </c>
      <c r="Q19" s="5" t="s">
        <v>16</v>
      </c>
      <c r="R19" s="5" t="s">
        <v>16</v>
      </c>
      <c r="S19" s="5" t="s">
        <v>15</v>
      </c>
      <c r="T19" s="5" t="s">
        <v>16</v>
      </c>
      <c r="U19" s="5" t="s">
        <v>15</v>
      </c>
      <c r="V19" s="1" t="s">
        <v>107</v>
      </c>
      <c r="W19" s="1" t="s">
        <v>108</v>
      </c>
      <c r="X19" s="1" t="s">
        <v>53</v>
      </c>
      <c r="Y19" s="1" t="s">
        <v>109</v>
      </c>
      <c r="Z19" s="1" t="s">
        <v>110</v>
      </c>
      <c r="AA19" s="1" t="s">
        <v>1133</v>
      </c>
      <c r="AB19" s="3" t="s">
        <v>21</v>
      </c>
    </row>
    <row r="20" spans="1:28" ht="45" x14ac:dyDescent="0.25">
      <c r="A20" s="4">
        <v>18</v>
      </c>
      <c r="B20" s="5" t="s">
        <v>9</v>
      </c>
      <c r="C20" s="5" t="s">
        <v>10</v>
      </c>
      <c r="D20" s="1" t="s">
        <v>83</v>
      </c>
      <c r="E20" s="1" t="s">
        <v>111</v>
      </c>
      <c r="F20" s="5" t="s">
        <v>38</v>
      </c>
      <c r="G20" s="1" t="s">
        <v>112</v>
      </c>
      <c r="H20" s="2">
        <v>247</v>
      </c>
      <c r="I20" s="2">
        <v>246.5</v>
      </c>
      <c r="J20" s="2">
        <f t="shared" si="1"/>
        <v>0.5</v>
      </c>
      <c r="K20" s="3" t="str">
        <f>IF([1]all_final!$N20&lt;5,"Igen","Nem")</f>
        <v>Nem</v>
      </c>
      <c r="L20" s="5" t="s">
        <v>113</v>
      </c>
      <c r="M20" s="5" t="s">
        <v>15</v>
      </c>
      <c r="N20" s="5" t="s">
        <v>15</v>
      </c>
      <c r="O20" s="5" t="s">
        <v>16</v>
      </c>
      <c r="P20" s="5" t="s">
        <v>15</v>
      </c>
      <c r="Q20" s="5" t="s">
        <v>15</v>
      </c>
      <c r="R20" s="5" t="s">
        <v>15</v>
      </c>
      <c r="S20" s="5" t="s">
        <v>15</v>
      </c>
      <c r="T20" s="5" t="s">
        <v>15</v>
      </c>
      <c r="U20" s="5" t="s">
        <v>15</v>
      </c>
      <c r="V20" s="1" t="s">
        <v>114</v>
      </c>
      <c r="W20" s="1" t="s">
        <v>115</v>
      </c>
      <c r="X20" s="1" t="s">
        <v>53</v>
      </c>
      <c r="Y20" s="1" t="s">
        <v>15</v>
      </c>
      <c r="Z20" s="1" t="s">
        <v>15</v>
      </c>
      <c r="AA20" s="1" t="s">
        <v>15</v>
      </c>
      <c r="AB20" s="3" t="s">
        <v>42</v>
      </c>
    </row>
    <row r="21" spans="1:28" ht="60" x14ac:dyDescent="0.25">
      <c r="A21" s="4">
        <v>19</v>
      </c>
      <c r="B21" s="5" t="s">
        <v>9</v>
      </c>
      <c r="C21" s="5" t="s">
        <v>10</v>
      </c>
      <c r="D21" s="1" t="s">
        <v>116</v>
      </c>
      <c r="E21" s="1" t="s">
        <v>117</v>
      </c>
      <c r="F21" s="5" t="s">
        <v>118</v>
      </c>
      <c r="G21" s="1" t="s">
        <v>119</v>
      </c>
      <c r="H21" s="2">
        <v>431</v>
      </c>
      <c r="I21" s="2">
        <v>428.3</v>
      </c>
      <c r="J21" s="2">
        <f t="shared" si="1"/>
        <v>2.6999999999999886</v>
      </c>
      <c r="K21" s="3" t="str">
        <f>IF([1]all_final!$N21&lt;5,"Igen","Nem")</f>
        <v>Igen</v>
      </c>
      <c r="L21" s="5" t="s">
        <v>120</v>
      </c>
      <c r="M21" s="5" t="s">
        <v>10</v>
      </c>
      <c r="N21" s="5" t="s">
        <v>121</v>
      </c>
      <c r="O21" s="5" t="s">
        <v>16</v>
      </c>
      <c r="P21" s="5" t="s">
        <v>15</v>
      </c>
      <c r="Q21" s="5" t="s">
        <v>15</v>
      </c>
      <c r="R21" s="5" t="s">
        <v>15</v>
      </c>
      <c r="S21" s="5" t="s">
        <v>16</v>
      </c>
      <c r="T21" s="5" t="s">
        <v>15</v>
      </c>
      <c r="U21" s="4" t="s">
        <v>16</v>
      </c>
      <c r="V21" s="1" t="s">
        <v>122</v>
      </c>
      <c r="W21" s="1" t="s">
        <v>123</v>
      </c>
      <c r="X21" s="1" t="s">
        <v>1133</v>
      </c>
      <c r="Y21" s="1" t="s">
        <v>124</v>
      </c>
      <c r="Z21" s="1" t="s">
        <v>125</v>
      </c>
      <c r="AA21" s="1" t="s">
        <v>1133</v>
      </c>
      <c r="AB21" s="3" t="s">
        <v>21</v>
      </c>
    </row>
    <row r="22" spans="1:28" ht="30" x14ac:dyDescent="0.25">
      <c r="A22" s="4">
        <v>20</v>
      </c>
      <c r="B22" s="5" t="s">
        <v>9</v>
      </c>
      <c r="C22" s="5" t="s">
        <v>10</v>
      </c>
      <c r="D22" s="1" t="s">
        <v>92</v>
      </c>
      <c r="E22" s="1" t="s">
        <v>126</v>
      </c>
      <c r="F22" s="5" t="s">
        <v>13</v>
      </c>
      <c r="G22" s="1" t="s">
        <v>39</v>
      </c>
      <c r="H22" s="2">
        <v>110</v>
      </c>
      <c r="I22" s="2">
        <v>10</v>
      </c>
      <c r="J22" s="2">
        <f t="shared" si="1"/>
        <v>100</v>
      </c>
      <c r="K22" s="3" t="str">
        <f>IF([1]all_final!$N22&lt;5,"Igen","Nem")</f>
        <v>Igen</v>
      </c>
      <c r="L22" s="5" t="s">
        <v>127</v>
      </c>
      <c r="M22" s="5" t="s">
        <v>10</v>
      </c>
      <c r="N22" s="5" t="s">
        <v>15</v>
      </c>
      <c r="O22" s="5" t="s">
        <v>15</v>
      </c>
      <c r="P22" s="5" t="s">
        <v>15</v>
      </c>
      <c r="Q22" s="5" t="s">
        <v>15</v>
      </c>
      <c r="R22" s="5" t="s">
        <v>15</v>
      </c>
      <c r="S22" s="5" t="s">
        <v>15</v>
      </c>
      <c r="T22" s="5" t="s">
        <v>16</v>
      </c>
      <c r="U22" s="5" t="s">
        <v>15</v>
      </c>
      <c r="V22" s="1" t="s">
        <v>72</v>
      </c>
      <c r="W22" s="1" t="s">
        <v>72</v>
      </c>
      <c r="X22" s="1" t="s">
        <v>72</v>
      </c>
      <c r="Y22" s="1" t="s">
        <v>15</v>
      </c>
      <c r="Z22" s="1" t="s">
        <v>15</v>
      </c>
      <c r="AA22" s="1" t="s">
        <v>15</v>
      </c>
      <c r="AB22" s="3" t="s">
        <v>42</v>
      </c>
    </row>
    <row r="23" spans="1:28" ht="165" x14ac:dyDescent="0.25">
      <c r="A23" s="4">
        <v>21</v>
      </c>
      <c r="B23" s="5" t="s">
        <v>9</v>
      </c>
      <c r="C23" s="5" t="s">
        <v>10</v>
      </c>
      <c r="D23" s="1" t="s">
        <v>128</v>
      </c>
      <c r="E23" s="1" t="s">
        <v>129</v>
      </c>
      <c r="F23" s="5" t="s">
        <v>38</v>
      </c>
      <c r="G23" s="1" t="s">
        <v>1140</v>
      </c>
      <c r="H23" s="2">
        <v>164.2</v>
      </c>
      <c r="I23" s="2">
        <v>91.7</v>
      </c>
      <c r="J23" s="2">
        <f t="shared" si="1"/>
        <v>72.499999999999986</v>
      </c>
      <c r="K23" s="3" t="str">
        <f>IF([1]all_final!$N23&lt;5,"Igen","Nem")</f>
        <v>Nem</v>
      </c>
      <c r="L23" s="5" t="s">
        <v>15</v>
      </c>
      <c r="M23" s="5" t="s">
        <v>15</v>
      </c>
      <c r="N23" s="5" t="s">
        <v>15</v>
      </c>
      <c r="O23" s="5" t="s">
        <v>15</v>
      </c>
      <c r="P23" s="5" t="s">
        <v>16</v>
      </c>
      <c r="Q23" s="5" t="s">
        <v>15</v>
      </c>
      <c r="R23" s="5" t="s">
        <v>15</v>
      </c>
      <c r="S23" s="5" t="s">
        <v>15</v>
      </c>
      <c r="T23" s="5" t="s">
        <v>15</v>
      </c>
      <c r="U23" s="5" t="s">
        <v>15</v>
      </c>
      <c r="V23" s="1" t="s">
        <v>130</v>
      </c>
      <c r="W23" s="1" t="s">
        <v>131</v>
      </c>
      <c r="X23" s="1" t="s">
        <v>1133</v>
      </c>
      <c r="Y23" s="1" t="s">
        <v>15</v>
      </c>
      <c r="Z23" s="1" t="s">
        <v>15</v>
      </c>
      <c r="AA23" s="1" t="s">
        <v>15</v>
      </c>
      <c r="AB23" s="3" t="s">
        <v>42</v>
      </c>
    </row>
    <row r="24" spans="1:28" ht="90" x14ac:dyDescent="0.25">
      <c r="A24" s="4">
        <v>22</v>
      </c>
      <c r="B24" s="5" t="s">
        <v>9</v>
      </c>
      <c r="C24" s="5" t="s">
        <v>10</v>
      </c>
      <c r="D24" s="1" t="s">
        <v>83</v>
      </c>
      <c r="E24" s="1" t="s">
        <v>132</v>
      </c>
      <c r="F24" s="5" t="s">
        <v>38</v>
      </c>
      <c r="G24" s="1" t="s">
        <v>133</v>
      </c>
      <c r="H24" s="2">
        <v>389</v>
      </c>
      <c r="I24" s="2">
        <v>98.8</v>
      </c>
      <c r="J24" s="2">
        <f t="shared" si="1"/>
        <v>290.2</v>
      </c>
      <c r="K24" s="3" t="str">
        <f>IF([1]all_final!$N24&lt;5,"Igen","Nem")</f>
        <v>Nem</v>
      </c>
      <c r="L24" s="5" t="s">
        <v>134</v>
      </c>
      <c r="M24" s="5" t="s">
        <v>15</v>
      </c>
      <c r="N24" s="5" t="s">
        <v>15</v>
      </c>
      <c r="O24" s="5" t="s">
        <v>16</v>
      </c>
      <c r="P24" s="5" t="s">
        <v>15</v>
      </c>
      <c r="Q24" s="5" t="s">
        <v>15</v>
      </c>
      <c r="R24" s="5" t="s">
        <v>15</v>
      </c>
      <c r="S24" s="5" t="s">
        <v>15</v>
      </c>
      <c r="T24" s="5" t="s">
        <v>15</v>
      </c>
      <c r="U24" s="5" t="s">
        <v>15</v>
      </c>
      <c r="V24" s="1" t="s">
        <v>135</v>
      </c>
      <c r="W24" s="1" t="s">
        <v>136</v>
      </c>
      <c r="X24" s="1" t="s">
        <v>53</v>
      </c>
      <c r="Y24" s="1" t="s">
        <v>15</v>
      </c>
      <c r="Z24" s="1" t="s">
        <v>15</v>
      </c>
      <c r="AA24" s="1" t="s">
        <v>15</v>
      </c>
      <c r="AB24" s="3" t="s">
        <v>42</v>
      </c>
    </row>
    <row r="25" spans="1:28" ht="30" x14ac:dyDescent="0.25">
      <c r="A25" s="4">
        <v>23</v>
      </c>
      <c r="B25" s="5" t="s">
        <v>9</v>
      </c>
      <c r="C25" s="5" t="s">
        <v>10</v>
      </c>
      <c r="D25" s="1" t="s">
        <v>137</v>
      </c>
      <c r="E25" s="1" t="s">
        <v>138</v>
      </c>
      <c r="F25" s="5" t="s">
        <v>13</v>
      </c>
      <c r="H25" s="2">
        <v>550.29999999999995</v>
      </c>
      <c r="I25" s="2">
        <v>523.79999999999995</v>
      </c>
      <c r="J25" s="2">
        <f t="shared" si="1"/>
        <v>26.5</v>
      </c>
      <c r="K25" s="3" t="str">
        <f>IF([1]all_final!$N25&lt;5,"Igen","Nem")</f>
        <v>Nem</v>
      </c>
      <c r="L25" s="5" t="s">
        <v>139</v>
      </c>
      <c r="M25" s="5" t="s">
        <v>10</v>
      </c>
      <c r="N25" s="5" t="s">
        <v>15</v>
      </c>
      <c r="O25" s="5" t="s">
        <v>16</v>
      </c>
      <c r="P25" s="5" t="s">
        <v>15</v>
      </c>
      <c r="Q25" s="5" t="s">
        <v>15</v>
      </c>
      <c r="R25" s="5" t="s">
        <v>16</v>
      </c>
      <c r="S25" s="5" t="s">
        <v>15</v>
      </c>
      <c r="T25" s="5" t="s">
        <v>16</v>
      </c>
      <c r="U25" s="5" t="s">
        <v>15</v>
      </c>
      <c r="V25" s="1" t="s">
        <v>140</v>
      </c>
      <c r="W25" s="1" t="s">
        <v>141</v>
      </c>
      <c r="X25" s="1" t="s">
        <v>1133</v>
      </c>
      <c r="Y25" s="1" t="s">
        <v>142</v>
      </c>
      <c r="Z25" s="1" t="s">
        <v>143</v>
      </c>
      <c r="AA25" s="1" t="s">
        <v>53</v>
      </c>
      <c r="AB25" s="3" t="s">
        <v>21</v>
      </c>
    </row>
    <row r="26" spans="1:28" x14ac:dyDescent="0.25">
      <c r="A26" s="4">
        <v>24</v>
      </c>
      <c r="B26" s="5" t="s">
        <v>9</v>
      </c>
      <c r="C26" s="5" t="s">
        <v>10</v>
      </c>
      <c r="D26" s="1" t="s">
        <v>144</v>
      </c>
      <c r="E26" s="1" t="s">
        <v>145</v>
      </c>
      <c r="F26" s="5" t="s">
        <v>77</v>
      </c>
      <c r="H26" s="2">
        <v>210</v>
      </c>
      <c r="I26" s="2"/>
      <c r="J26" s="2"/>
      <c r="K26" s="3" t="s">
        <v>15</v>
      </c>
      <c r="L26" s="5" t="s">
        <v>15</v>
      </c>
      <c r="M26" s="5" t="s">
        <v>15</v>
      </c>
      <c r="N26" s="5" t="s">
        <v>15</v>
      </c>
      <c r="O26" s="5" t="s">
        <v>15</v>
      </c>
      <c r="P26" s="5" t="s">
        <v>15</v>
      </c>
      <c r="Q26" s="5" t="s">
        <v>15</v>
      </c>
      <c r="R26" s="5" t="s">
        <v>15</v>
      </c>
      <c r="S26" s="5" t="s">
        <v>15</v>
      </c>
      <c r="T26" s="5" t="s">
        <v>15</v>
      </c>
      <c r="U26" s="5" t="s">
        <v>15</v>
      </c>
      <c r="V26" s="1"/>
      <c r="W26" s="1"/>
      <c r="X26" s="1"/>
      <c r="Y26" s="1"/>
      <c r="Z26" s="1"/>
      <c r="AA26" s="1"/>
      <c r="AB26" s="6" t="s">
        <v>15</v>
      </c>
    </row>
    <row r="27" spans="1:28" ht="30" x14ac:dyDescent="0.25">
      <c r="A27" s="4">
        <v>25</v>
      </c>
      <c r="B27" s="5" t="s">
        <v>9</v>
      </c>
      <c r="C27" s="5" t="s">
        <v>10</v>
      </c>
      <c r="D27" s="1" t="s">
        <v>144</v>
      </c>
      <c r="E27" s="1" t="s">
        <v>146</v>
      </c>
      <c r="F27" s="5" t="s">
        <v>13</v>
      </c>
      <c r="H27" s="2">
        <v>105.6</v>
      </c>
      <c r="I27" s="2">
        <v>103.8</v>
      </c>
      <c r="J27" s="2">
        <f>ABS(H27-I27)</f>
        <v>1.7999999999999972</v>
      </c>
      <c r="K27" s="3" t="str">
        <f>IF([1]all_final!$N27&lt;5,"Igen","Nem")</f>
        <v>Igen</v>
      </c>
      <c r="L27" s="5" t="s">
        <v>147</v>
      </c>
      <c r="M27" s="5" t="s">
        <v>10</v>
      </c>
      <c r="N27" s="5" t="s">
        <v>15</v>
      </c>
      <c r="O27" s="5" t="s">
        <v>16</v>
      </c>
      <c r="P27" s="5" t="s">
        <v>15</v>
      </c>
      <c r="Q27" s="5" t="s">
        <v>15</v>
      </c>
      <c r="R27" s="5" t="s">
        <v>16</v>
      </c>
      <c r="S27" s="5" t="s">
        <v>15</v>
      </c>
      <c r="T27" s="5" t="s">
        <v>16</v>
      </c>
      <c r="U27" s="5" t="s">
        <v>15</v>
      </c>
      <c r="V27" s="1" t="s">
        <v>148</v>
      </c>
      <c r="W27" s="1" t="s">
        <v>149</v>
      </c>
      <c r="X27" s="1" t="s">
        <v>53</v>
      </c>
      <c r="Y27" s="1" t="s">
        <v>150</v>
      </c>
      <c r="Z27" s="1" t="s">
        <v>151</v>
      </c>
      <c r="AA27" s="1" t="s">
        <v>53</v>
      </c>
      <c r="AB27" s="3" t="s">
        <v>21</v>
      </c>
    </row>
    <row r="28" spans="1:28" ht="30" x14ac:dyDescent="0.25">
      <c r="A28" s="4">
        <v>26</v>
      </c>
      <c r="B28" s="5" t="s">
        <v>9</v>
      </c>
      <c r="C28" s="5" t="s">
        <v>10</v>
      </c>
      <c r="D28" s="1" t="s">
        <v>144</v>
      </c>
      <c r="E28" s="1" t="s">
        <v>152</v>
      </c>
      <c r="F28" s="5" t="s">
        <v>13</v>
      </c>
      <c r="H28" s="2">
        <v>239.5</v>
      </c>
      <c r="I28" s="2">
        <v>214.1</v>
      </c>
      <c r="J28" s="2">
        <f>ABS(H28-I28)</f>
        <v>25.400000000000006</v>
      </c>
      <c r="K28" s="3" t="str">
        <f>IF([1]all_final!$N28&lt;5,"Igen","Nem")</f>
        <v>Igen</v>
      </c>
      <c r="L28" s="5" t="s">
        <v>153</v>
      </c>
      <c r="M28" s="5" t="s">
        <v>10</v>
      </c>
      <c r="N28" s="5" t="s">
        <v>15</v>
      </c>
      <c r="O28" s="5" t="s">
        <v>15</v>
      </c>
      <c r="P28" s="5" t="s">
        <v>15</v>
      </c>
      <c r="Q28" s="5" t="s">
        <v>16</v>
      </c>
      <c r="R28" s="5" t="s">
        <v>16</v>
      </c>
      <c r="S28" s="5" t="s">
        <v>15</v>
      </c>
      <c r="T28" s="5" t="s">
        <v>16</v>
      </c>
      <c r="U28" s="5" t="s">
        <v>15</v>
      </c>
      <c r="V28" s="1" t="s">
        <v>154</v>
      </c>
      <c r="W28" s="1" t="s">
        <v>155</v>
      </c>
      <c r="X28" s="1" t="s">
        <v>53</v>
      </c>
      <c r="Y28" s="1" t="s">
        <v>156</v>
      </c>
      <c r="Z28" s="1" t="s">
        <v>157</v>
      </c>
      <c r="AA28" s="1" t="s">
        <v>53</v>
      </c>
      <c r="AB28" s="3" t="s">
        <v>21</v>
      </c>
    </row>
    <row r="29" spans="1:28" x14ac:dyDescent="0.25">
      <c r="A29" s="4">
        <v>27</v>
      </c>
      <c r="B29" s="5" t="s">
        <v>9</v>
      </c>
      <c r="C29" s="5" t="s">
        <v>10</v>
      </c>
      <c r="D29" s="1" t="s">
        <v>144</v>
      </c>
      <c r="E29" s="1" t="s">
        <v>158</v>
      </c>
      <c r="F29" s="5" t="s">
        <v>77</v>
      </c>
      <c r="H29" s="2">
        <v>254</v>
      </c>
      <c r="I29" s="2"/>
      <c r="J29" s="2"/>
      <c r="K29" s="3" t="s">
        <v>15</v>
      </c>
      <c r="L29" s="5" t="s">
        <v>15</v>
      </c>
      <c r="M29" s="5" t="s">
        <v>15</v>
      </c>
      <c r="N29" s="5" t="s">
        <v>15</v>
      </c>
      <c r="O29" s="5" t="s">
        <v>15</v>
      </c>
      <c r="P29" s="5" t="s">
        <v>15</v>
      </c>
      <c r="Q29" s="5" t="s">
        <v>15</v>
      </c>
      <c r="R29" s="5" t="s">
        <v>15</v>
      </c>
      <c r="S29" s="5" t="s">
        <v>15</v>
      </c>
      <c r="T29" s="5" t="s">
        <v>15</v>
      </c>
      <c r="U29" s="5" t="s">
        <v>15</v>
      </c>
      <c r="V29" s="1"/>
      <c r="W29" s="1"/>
      <c r="X29" s="1"/>
      <c r="Y29" s="1"/>
      <c r="Z29" s="1" t="s">
        <v>15</v>
      </c>
      <c r="AA29" s="1" t="s">
        <v>15</v>
      </c>
      <c r="AB29" s="6" t="s">
        <v>15</v>
      </c>
    </row>
    <row r="30" spans="1:28" x14ac:dyDescent="0.25">
      <c r="A30" s="4">
        <v>28</v>
      </c>
      <c r="B30" s="5" t="s">
        <v>9</v>
      </c>
      <c r="C30" s="5" t="s">
        <v>10</v>
      </c>
      <c r="D30" s="1" t="s">
        <v>144</v>
      </c>
      <c r="E30" s="1" t="s">
        <v>159</v>
      </c>
      <c r="F30" s="5" t="s">
        <v>77</v>
      </c>
      <c r="H30" s="2">
        <v>164.5</v>
      </c>
      <c r="I30" s="2"/>
      <c r="J30" s="2"/>
      <c r="K30" s="3" t="s">
        <v>15</v>
      </c>
      <c r="L30" s="5" t="s">
        <v>15</v>
      </c>
      <c r="M30" s="5" t="s">
        <v>15</v>
      </c>
      <c r="N30" s="5" t="s">
        <v>15</v>
      </c>
      <c r="O30" s="5" t="s">
        <v>15</v>
      </c>
      <c r="P30" s="5" t="s">
        <v>15</v>
      </c>
      <c r="Q30" s="5" t="s">
        <v>15</v>
      </c>
      <c r="R30" s="5" t="s">
        <v>15</v>
      </c>
      <c r="S30" s="5" t="s">
        <v>15</v>
      </c>
      <c r="T30" s="5" t="s">
        <v>15</v>
      </c>
      <c r="U30" s="5" t="s">
        <v>15</v>
      </c>
      <c r="V30" s="1"/>
      <c r="W30" s="1"/>
      <c r="X30" s="1"/>
      <c r="Y30" s="1"/>
      <c r="Z30" s="1" t="s">
        <v>15</v>
      </c>
      <c r="AA30" s="1" t="s">
        <v>15</v>
      </c>
      <c r="AB30" s="6" t="s">
        <v>15</v>
      </c>
    </row>
    <row r="31" spans="1:28" ht="30" x14ac:dyDescent="0.25">
      <c r="A31" s="4">
        <v>29</v>
      </c>
      <c r="B31" s="5" t="s">
        <v>9</v>
      </c>
      <c r="C31" s="5" t="s">
        <v>10</v>
      </c>
      <c r="D31" s="1" t="s">
        <v>144</v>
      </c>
      <c r="E31" s="1" t="s">
        <v>160</v>
      </c>
      <c r="F31" s="5" t="s">
        <v>13</v>
      </c>
      <c r="H31" s="2">
        <v>206.1</v>
      </c>
      <c r="I31" s="2">
        <v>177</v>
      </c>
      <c r="J31" s="2">
        <f>ABS(H31-I31)</f>
        <v>29.099999999999994</v>
      </c>
      <c r="K31" s="3" t="str">
        <f>IF([1]all_final!$N31&lt;5,"Igen","Nem")</f>
        <v>Igen</v>
      </c>
      <c r="L31" s="5" t="s">
        <v>161</v>
      </c>
      <c r="M31" s="5" t="s">
        <v>10</v>
      </c>
      <c r="N31" s="5" t="s">
        <v>15</v>
      </c>
      <c r="O31" s="5" t="s">
        <v>16</v>
      </c>
      <c r="P31" s="5" t="s">
        <v>15</v>
      </c>
      <c r="Q31" s="5" t="s">
        <v>16</v>
      </c>
      <c r="R31" s="5" t="s">
        <v>16</v>
      </c>
      <c r="S31" s="5" t="s">
        <v>15</v>
      </c>
      <c r="T31" s="5" t="s">
        <v>16</v>
      </c>
      <c r="U31" s="5" t="s">
        <v>15</v>
      </c>
      <c r="V31" s="1" t="s">
        <v>162</v>
      </c>
      <c r="W31" s="1" t="s">
        <v>163</v>
      </c>
      <c r="X31" s="1" t="s">
        <v>53</v>
      </c>
      <c r="Y31" s="1" t="s">
        <v>15</v>
      </c>
      <c r="Z31" s="1" t="s">
        <v>15</v>
      </c>
      <c r="AA31" s="1" t="s">
        <v>15</v>
      </c>
      <c r="AB31" s="3" t="s">
        <v>42</v>
      </c>
    </row>
    <row r="32" spans="1:28" ht="30" x14ac:dyDescent="0.25">
      <c r="A32" s="4">
        <v>30</v>
      </c>
      <c r="B32" s="5" t="s">
        <v>9</v>
      </c>
      <c r="C32" s="5" t="s">
        <v>10</v>
      </c>
      <c r="D32" s="1" t="s">
        <v>144</v>
      </c>
      <c r="E32" s="1" t="s">
        <v>164</v>
      </c>
      <c r="F32" s="5" t="s">
        <v>118</v>
      </c>
      <c r="H32" s="2">
        <v>422.5</v>
      </c>
      <c r="I32" s="2">
        <v>121.8</v>
      </c>
      <c r="J32" s="2">
        <f>ABS(H32-I32)</f>
        <v>300.7</v>
      </c>
      <c r="K32" s="3" t="str">
        <f>IF([1]all_final!$N32&lt;5,"Igen","Nem")</f>
        <v>Nem</v>
      </c>
      <c r="L32" s="5" t="s">
        <v>165</v>
      </c>
      <c r="M32" s="5" t="s">
        <v>106</v>
      </c>
      <c r="N32" s="5" t="s">
        <v>15</v>
      </c>
      <c r="O32" s="5" t="s">
        <v>16</v>
      </c>
      <c r="P32" s="5" t="s">
        <v>16</v>
      </c>
      <c r="Q32" s="5" t="s">
        <v>15</v>
      </c>
      <c r="R32" s="5" t="s">
        <v>16</v>
      </c>
      <c r="S32" s="5" t="s">
        <v>15</v>
      </c>
      <c r="T32" s="5" t="s">
        <v>16</v>
      </c>
      <c r="U32" s="5" t="s">
        <v>15</v>
      </c>
      <c r="V32" s="1" t="s">
        <v>166</v>
      </c>
      <c r="W32" s="1" t="s">
        <v>167</v>
      </c>
      <c r="X32" s="1" t="s">
        <v>53</v>
      </c>
      <c r="Y32" s="1" t="s">
        <v>15</v>
      </c>
      <c r="Z32" s="1" t="s">
        <v>15</v>
      </c>
      <c r="AA32" s="1" t="s">
        <v>15</v>
      </c>
      <c r="AB32" s="3" t="s">
        <v>42</v>
      </c>
    </row>
    <row r="33" spans="1:28" x14ac:dyDescent="0.25">
      <c r="A33" s="4">
        <v>31</v>
      </c>
      <c r="B33" s="5" t="s">
        <v>9</v>
      </c>
      <c r="C33" s="5" t="s">
        <v>10</v>
      </c>
      <c r="D33" s="1" t="s">
        <v>144</v>
      </c>
      <c r="E33" s="1" t="s">
        <v>168</v>
      </c>
      <c r="F33" s="5" t="s">
        <v>77</v>
      </c>
      <c r="H33" s="2">
        <v>500</v>
      </c>
      <c r="I33" s="2"/>
      <c r="J33" s="2"/>
      <c r="K33" s="3" t="s">
        <v>15</v>
      </c>
      <c r="L33" s="5" t="s">
        <v>15</v>
      </c>
      <c r="M33" s="5" t="s">
        <v>15</v>
      </c>
      <c r="N33" s="5" t="s">
        <v>15</v>
      </c>
      <c r="O33" s="5" t="s">
        <v>15</v>
      </c>
      <c r="P33" s="5" t="s">
        <v>15</v>
      </c>
      <c r="Q33" s="5" t="s">
        <v>15</v>
      </c>
      <c r="R33" s="5" t="s">
        <v>15</v>
      </c>
      <c r="S33" s="5" t="s">
        <v>15</v>
      </c>
      <c r="T33" s="5" t="s">
        <v>15</v>
      </c>
      <c r="U33" s="5" t="s">
        <v>15</v>
      </c>
      <c r="V33" s="1"/>
      <c r="W33" s="1"/>
      <c r="X33" s="1"/>
      <c r="Y33" s="1"/>
      <c r="Z33" s="1" t="s">
        <v>15</v>
      </c>
      <c r="AA33" s="1" t="s">
        <v>15</v>
      </c>
      <c r="AB33" s="6" t="s">
        <v>15</v>
      </c>
    </row>
    <row r="34" spans="1:28" x14ac:dyDescent="0.25">
      <c r="A34" s="4">
        <v>32</v>
      </c>
      <c r="B34" s="5" t="s">
        <v>9</v>
      </c>
      <c r="C34" s="5" t="s">
        <v>10</v>
      </c>
      <c r="D34" s="1" t="s">
        <v>144</v>
      </c>
      <c r="E34" s="1" t="s">
        <v>169</v>
      </c>
      <c r="F34" s="5" t="s">
        <v>77</v>
      </c>
      <c r="H34" s="2">
        <v>422.5</v>
      </c>
      <c r="I34" s="2"/>
      <c r="J34" s="2"/>
      <c r="K34" s="3" t="s">
        <v>15</v>
      </c>
      <c r="L34" s="5" t="s">
        <v>15</v>
      </c>
      <c r="M34" s="5" t="s">
        <v>15</v>
      </c>
      <c r="N34" s="5" t="s">
        <v>15</v>
      </c>
      <c r="O34" s="5" t="s">
        <v>15</v>
      </c>
      <c r="P34" s="5" t="s">
        <v>15</v>
      </c>
      <c r="Q34" s="5" t="s">
        <v>15</v>
      </c>
      <c r="R34" s="5" t="s">
        <v>15</v>
      </c>
      <c r="S34" s="5" t="s">
        <v>15</v>
      </c>
      <c r="T34" s="5" t="s">
        <v>15</v>
      </c>
      <c r="U34" s="5" t="s">
        <v>15</v>
      </c>
      <c r="V34" s="1"/>
      <c r="W34" s="1"/>
      <c r="X34" s="1"/>
      <c r="Y34" s="1"/>
      <c r="Z34" s="1" t="s">
        <v>15</v>
      </c>
      <c r="AA34" s="1" t="s">
        <v>15</v>
      </c>
      <c r="AB34" s="6" t="s">
        <v>15</v>
      </c>
    </row>
    <row r="35" spans="1:28" ht="30" x14ac:dyDescent="0.25">
      <c r="A35" s="4">
        <v>33</v>
      </c>
      <c r="B35" s="5" t="s">
        <v>9</v>
      </c>
      <c r="C35" s="5" t="s">
        <v>10</v>
      </c>
      <c r="D35" s="1" t="s">
        <v>170</v>
      </c>
      <c r="E35" s="1" t="s">
        <v>171</v>
      </c>
      <c r="F35" s="5" t="s">
        <v>13</v>
      </c>
      <c r="H35" s="2">
        <v>620.79999999999995</v>
      </c>
      <c r="I35" s="2">
        <v>636</v>
      </c>
      <c r="J35" s="2">
        <f t="shared" ref="J35:J53" si="2">ABS(H35-I35)</f>
        <v>15.200000000000045</v>
      </c>
      <c r="K35" s="3" t="str">
        <f>IF([1]all_final!$N35&lt;5,"Igen","Nem")</f>
        <v>Igen</v>
      </c>
      <c r="L35" s="5" t="s">
        <v>172</v>
      </c>
      <c r="M35" s="5" t="s">
        <v>10</v>
      </c>
      <c r="N35" s="5" t="s">
        <v>15</v>
      </c>
      <c r="O35" s="5" t="s">
        <v>16</v>
      </c>
      <c r="P35" s="5" t="s">
        <v>15</v>
      </c>
      <c r="Q35" s="5" t="s">
        <v>15</v>
      </c>
      <c r="R35" s="5" t="s">
        <v>16</v>
      </c>
      <c r="S35" s="5" t="s">
        <v>15</v>
      </c>
      <c r="T35" s="5" t="s">
        <v>16</v>
      </c>
      <c r="U35" s="5" t="s">
        <v>15</v>
      </c>
      <c r="V35" s="1" t="s">
        <v>15</v>
      </c>
      <c r="W35" s="1" t="s">
        <v>15</v>
      </c>
      <c r="X35" s="1" t="s">
        <v>15</v>
      </c>
      <c r="Y35" s="1" t="s">
        <v>173</v>
      </c>
      <c r="Z35" s="1" t="s">
        <v>174</v>
      </c>
      <c r="AA35" s="1" t="s">
        <v>53</v>
      </c>
      <c r="AB35" s="3" t="s">
        <v>21</v>
      </c>
    </row>
    <row r="36" spans="1:28" ht="45" x14ac:dyDescent="0.25">
      <c r="A36" s="4">
        <v>34</v>
      </c>
      <c r="B36" s="5" t="s">
        <v>9</v>
      </c>
      <c r="C36" s="5" t="s">
        <v>10</v>
      </c>
      <c r="D36" s="1" t="s">
        <v>170</v>
      </c>
      <c r="E36" s="1" t="s">
        <v>175</v>
      </c>
      <c r="F36" s="5" t="s">
        <v>118</v>
      </c>
      <c r="G36" s="1" t="s">
        <v>176</v>
      </c>
      <c r="H36" s="2">
        <v>189</v>
      </c>
      <c r="I36" s="2">
        <v>94.9</v>
      </c>
      <c r="J36" s="2">
        <f t="shared" si="2"/>
        <v>94.1</v>
      </c>
      <c r="K36" s="3" t="str">
        <f>IF([1]all_final!$N36&lt;5,"Igen","Nem")</f>
        <v>Nem</v>
      </c>
      <c r="L36" s="5" t="s">
        <v>177</v>
      </c>
      <c r="M36" s="5" t="s">
        <v>106</v>
      </c>
      <c r="N36" s="5" t="s">
        <v>15</v>
      </c>
      <c r="O36" s="5" t="s">
        <v>16</v>
      </c>
      <c r="P36" s="5" t="s">
        <v>16</v>
      </c>
      <c r="Q36" s="5" t="s">
        <v>15</v>
      </c>
      <c r="R36" s="5" t="s">
        <v>16</v>
      </c>
      <c r="S36" s="5" t="s">
        <v>15</v>
      </c>
      <c r="T36" s="5" t="s">
        <v>16</v>
      </c>
      <c r="U36" s="5" t="s">
        <v>15</v>
      </c>
      <c r="V36" s="1" t="s">
        <v>178</v>
      </c>
      <c r="W36" s="1" t="s">
        <v>179</v>
      </c>
      <c r="X36" s="1" t="s">
        <v>53</v>
      </c>
      <c r="Y36" s="1" t="s">
        <v>15</v>
      </c>
      <c r="Z36" s="1" t="s">
        <v>15</v>
      </c>
      <c r="AA36" s="1" t="s">
        <v>15</v>
      </c>
      <c r="AB36" s="3" t="s">
        <v>42</v>
      </c>
    </row>
    <row r="37" spans="1:28" ht="30" x14ac:dyDescent="0.25">
      <c r="A37" s="4">
        <v>36</v>
      </c>
      <c r="B37" s="5" t="s">
        <v>9</v>
      </c>
      <c r="C37" s="5" t="s">
        <v>10</v>
      </c>
      <c r="D37" s="1" t="s">
        <v>180</v>
      </c>
      <c r="E37" s="1" t="s">
        <v>181</v>
      </c>
      <c r="F37" s="5" t="s">
        <v>38</v>
      </c>
      <c r="G37" s="1" t="s">
        <v>182</v>
      </c>
      <c r="H37" s="2">
        <v>259.3</v>
      </c>
      <c r="I37" s="2">
        <v>208.7</v>
      </c>
      <c r="J37" s="2">
        <f t="shared" si="2"/>
        <v>50.600000000000023</v>
      </c>
      <c r="K37" s="3" t="str">
        <f>IF([1]all_final!$N37&lt;5,"Igen","Nem")</f>
        <v>Nem</v>
      </c>
      <c r="L37" s="5" t="s">
        <v>183</v>
      </c>
      <c r="M37" s="5" t="s">
        <v>184</v>
      </c>
      <c r="N37" s="5" t="s">
        <v>15</v>
      </c>
      <c r="O37" s="5" t="s">
        <v>16</v>
      </c>
      <c r="P37" s="5" t="s">
        <v>15</v>
      </c>
      <c r="Q37" s="5" t="s">
        <v>16</v>
      </c>
      <c r="R37" s="5" t="s">
        <v>16</v>
      </c>
      <c r="S37" s="5" t="s">
        <v>15</v>
      </c>
      <c r="T37" s="5" t="s">
        <v>16</v>
      </c>
      <c r="U37" s="5" t="s">
        <v>15</v>
      </c>
      <c r="V37" s="1" t="s">
        <v>185</v>
      </c>
      <c r="W37" s="1" t="s">
        <v>186</v>
      </c>
      <c r="X37" s="1" t="s">
        <v>1133</v>
      </c>
      <c r="Y37" s="1" t="s">
        <v>187</v>
      </c>
      <c r="Z37" s="1" t="s">
        <v>188</v>
      </c>
      <c r="AA37" s="1" t="s">
        <v>1133</v>
      </c>
      <c r="AB37" s="3" t="s">
        <v>21</v>
      </c>
    </row>
    <row r="38" spans="1:28" ht="30" x14ac:dyDescent="0.25">
      <c r="A38" s="4">
        <v>37</v>
      </c>
      <c r="B38" s="5" t="s">
        <v>9</v>
      </c>
      <c r="C38" s="5" t="s">
        <v>10</v>
      </c>
      <c r="D38" s="1" t="s">
        <v>180</v>
      </c>
      <c r="E38" s="1" t="s">
        <v>189</v>
      </c>
      <c r="F38" s="5" t="s">
        <v>38</v>
      </c>
      <c r="G38" s="1" t="s">
        <v>39</v>
      </c>
      <c r="H38" s="2">
        <v>111.4</v>
      </c>
      <c r="I38" s="2">
        <v>92</v>
      </c>
      <c r="J38" s="2">
        <f t="shared" si="2"/>
        <v>19.400000000000006</v>
      </c>
      <c r="K38" s="3" t="str">
        <f>IF([1]all_final!$N38&lt;5,"Igen","Nem")</f>
        <v>Igen</v>
      </c>
      <c r="L38" s="5" t="s">
        <v>190</v>
      </c>
      <c r="M38" s="5" t="s">
        <v>15</v>
      </c>
      <c r="N38" s="5" t="s">
        <v>15</v>
      </c>
      <c r="O38" s="5" t="s">
        <v>16</v>
      </c>
      <c r="P38" s="5" t="s">
        <v>15</v>
      </c>
      <c r="Q38" s="5" t="s">
        <v>16</v>
      </c>
      <c r="R38" s="5" t="s">
        <v>15</v>
      </c>
      <c r="S38" s="5" t="s">
        <v>16</v>
      </c>
      <c r="T38" s="5" t="s">
        <v>15</v>
      </c>
      <c r="U38" s="4" t="s">
        <v>16</v>
      </c>
      <c r="V38" s="1" t="s">
        <v>191</v>
      </c>
      <c r="W38" s="1" t="s">
        <v>192</v>
      </c>
      <c r="X38" s="1" t="s">
        <v>1133</v>
      </c>
      <c r="Y38" s="1" t="s">
        <v>15</v>
      </c>
      <c r="Z38" s="1" t="s">
        <v>15</v>
      </c>
      <c r="AA38" s="1" t="s">
        <v>15</v>
      </c>
      <c r="AB38" s="3" t="s">
        <v>42</v>
      </c>
    </row>
    <row r="39" spans="1:28" ht="45" x14ac:dyDescent="0.25">
      <c r="A39" s="4">
        <v>38</v>
      </c>
      <c r="B39" s="5" t="s">
        <v>9</v>
      </c>
      <c r="C39" s="5" t="s">
        <v>10</v>
      </c>
      <c r="D39" s="1" t="s">
        <v>180</v>
      </c>
      <c r="E39" s="1" t="s">
        <v>193</v>
      </c>
      <c r="F39" s="5" t="s">
        <v>13</v>
      </c>
      <c r="G39" s="1" t="s">
        <v>194</v>
      </c>
      <c r="H39" s="2">
        <v>44</v>
      </c>
      <c r="I39" s="2">
        <v>42.7</v>
      </c>
      <c r="J39" s="2">
        <f t="shared" si="2"/>
        <v>1.2999999999999972</v>
      </c>
      <c r="K39" s="3" t="str">
        <f>IF([1]all_final!$N39&lt;5,"Igen","Nem")</f>
        <v>Nem</v>
      </c>
      <c r="L39" s="5" t="s">
        <v>195</v>
      </c>
      <c r="M39" s="5" t="s">
        <v>15</v>
      </c>
      <c r="N39" s="5" t="s">
        <v>15</v>
      </c>
      <c r="O39" s="5" t="s">
        <v>16</v>
      </c>
      <c r="P39" s="5" t="s">
        <v>15</v>
      </c>
      <c r="Q39" s="5" t="s">
        <v>15</v>
      </c>
      <c r="R39" s="5" t="s">
        <v>15</v>
      </c>
      <c r="S39" s="5" t="s">
        <v>16</v>
      </c>
      <c r="T39" s="5" t="s">
        <v>15</v>
      </c>
      <c r="U39" s="4" t="s">
        <v>16</v>
      </c>
      <c r="V39" s="1" t="s">
        <v>196</v>
      </c>
      <c r="W39" s="1" t="s">
        <v>197</v>
      </c>
      <c r="X39" s="1" t="s">
        <v>1133</v>
      </c>
      <c r="Y39" s="1" t="s">
        <v>198</v>
      </c>
      <c r="Z39" s="1" t="s">
        <v>199</v>
      </c>
      <c r="AA39" s="1" t="s">
        <v>1133</v>
      </c>
      <c r="AB39" s="3" t="s">
        <v>21</v>
      </c>
    </row>
    <row r="40" spans="1:28" ht="75" x14ac:dyDescent="0.25">
      <c r="A40" s="4">
        <v>39</v>
      </c>
      <c r="B40" s="5" t="s">
        <v>9</v>
      </c>
      <c r="C40" s="5" t="s">
        <v>10</v>
      </c>
      <c r="D40" s="1" t="s">
        <v>200</v>
      </c>
      <c r="E40" s="1" t="s">
        <v>201</v>
      </c>
      <c r="F40" s="5" t="s">
        <v>13</v>
      </c>
      <c r="G40" s="1" t="s">
        <v>202</v>
      </c>
      <c r="H40" s="2">
        <v>222</v>
      </c>
      <c r="I40" s="2">
        <v>177.1</v>
      </c>
      <c r="J40" s="2">
        <f t="shared" si="2"/>
        <v>44.900000000000006</v>
      </c>
      <c r="K40" s="3" t="str">
        <f>IF([1]all_final!$N40&lt;5,"Igen","Nem")</f>
        <v>Nem</v>
      </c>
      <c r="L40" s="5" t="s">
        <v>203</v>
      </c>
      <c r="M40" s="5" t="s">
        <v>10</v>
      </c>
      <c r="N40" s="5" t="s">
        <v>15</v>
      </c>
      <c r="O40" s="5" t="s">
        <v>16</v>
      </c>
      <c r="P40" s="5" t="s">
        <v>15</v>
      </c>
      <c r="Q40" s="5" t="s">
        <v>16</v>
      </c>
      <c r="R40" s="4" t="s">
        <v>16</v>
      </c>
      <c r="S40" s="5" t="s">
        <v>15</v>
      </c>
      <c r="T40" s="5" t="s">
        <v>16</v>
      </c>
      <c r="U40" s="5" t="s">
        <v>15</v>
      </c>
      <c r="V40" s="1"/>
      <c r="W40" s="1"/>
      <c r="X40" s="1"/>
      <c r="Y40" s="1"/>
      <c r="Z40" s="1" t="s">
        <v>15</v>
      </c>
      <c r="AA40" s="1" t="s">
        <v>15</v>
      </c>
      <c r="AB40" s="3" t="s">
        <v>21</v>
      </c>
    </row>
    <row r="41" spans="1:28" ht="45" x14ac:dyDescent="0.25">
      <c r="A41" s="4">
        <v>40</v>
      </c>
      <c r="B41" s="5" t="s">
        <v>9</v>
      </c>
      <c r="C41" s="5" t="s">
        <v>10</v>
      </c>
      <c r="D41" s="1" t="s">
        <v>204</v>
      </c>
      <c r="E41" s="1" t="s">
        <v>205</v>
      </c>
      <c r="F41" s="5" t="s">
        <v>13</v>
      </c>
      <c r="G41" s="1" t="s">
        <v>206</v>
      </c>
      <c r="H41" s="2">
        <v>331</v>
      </c>
      <c r="I41" s="2">
        <v>212</v>
      </c>
      <c r="J41" s="2">
        <f t="shared" si="2"/>
        <v>119</v>
      </c>
      <c r="K41" s="3" t="str">
        <f>IF([1]all_final!$N41&lt;5,"Igen","Nem")</f>
        <v>Igen</v>
      </c>
      <c r="L41" s="5" t="s">
        <v>207</v>
      </c>
      <c r="M41" s="5" t="s">
        <v>106</v>
      </c>
      <c r="N41" s="5" t="s">
        <v>15</v>
      </c>
      <c r="O41" s="5" t="s">
        <v>15</v>
      </c>
      <c r="P41" s="5" t="s">
        <v>16</v>
      </c>
      <c r="Q41" s="5" t="s">
        <v>15</v>
      </c>
      <c r="R41" s="5"/>
      <c r="S41" s="5" t="s">
        <v>15</v>
      </c>
      <c r="T41" s="5" t="s">
        <v>16</v>
      </c>
      <c r="U41" s="5" t="s">
        <v>15</v>
      </c>
      <c r="V41" s="1" t="s">
        <v>208</v>
      </c>
      <c r="W41" s="1" t="s">
        <v>209</v>
      </c>
      <c r="X41" s="1" t="s">
        <v>1133</v>
      </c>
      <c r="Y41" s="1" t="s">
        <v>15</v>
      </c>
      <c r="Z41" s="1" t="s">
        <v>15</v>
      </c>
      <c r="AA41" s="1" t="s">
        <v>15</v>
      </c>
      <c r="AB41" s="3" t="s">
        <v>42</v>
      </c>
    </row>
    <row r="42" spans="1:28" ht="90" x14ac:dyDescent="0.25">
      <c r="A42" s="4">
        <v>41</v>
      </c>
      <c r="B42" s="5" t="s">
        <v>9</v>
      </c>
      <c r="C42" s="5" t="s">
        <v>10</v>
      </c>
      <c r="D42" s="1" t="s">
        <v>210</v>
      </c>
      <c r="E42" s="1" t="s">
        <v>211</v>
      </c>
      <c r="F42" s="5" t="s">
        <v>13</v>
      </c>
      <c r="G42" s="1" t="s">
        <v>133</v>
      </c>
      <c r="H42" s="2">
        <v>300.2</v>
      </c>
      <c r="I42" s="2">
        <v>193</v>
      </c>
      <c r="J42" s="2">
        <f t="shared" si="2"/>
        <v>107.19999999999999</v>
      </c>
      <c r="K42" s="3" t="str">
        <f>IF([1]all_final!$N42&lt;5,"Igen","Nem")</f>
        <v>Nem</v>
      </c>
      <c r="L42" s="5" t="s">
        <v>212</v>
      </c>
      <c r="M42" s="5" t="s">
        <v>10</v>
      </c>
      <c r="N42" s="5" t="s">
        <v>15</v>
      </c>
      <c r="O42" s="5" t="s">
        <v>16</v>
      </c>
      <c r="P42" s="5" t="s">
        <v>15</v>
      </c>
      <c r="Q42" s="5" t="s">
        <v>16</v>
      </c>
      <c r="R42" s="5" t="s">
        <v>16</v>
      </c>
      <c r="S42" s="5" t="s">
        <v>15</v>
      </c>
      <c r="T42" s="5" t="s">
        <v>16</v>
      </c>
      <c r="U42" s="5" t="s">
        <v>15</v>
      </c>
      <c r="V42" s="1" t="s">
        <v>72</v>
      </c>
      <c r="W42" s="1" t="s">
        <v>72</v>
      </c>
      <c r="X42" s="1" t="s">
        <v>73</v>
      </c>
      <c r="Y42" s="1" t="s">
        <v>15</v>
      </c>
      <c r="Z42" s="1" t="s">
        <v>15</v>
      </c>
      <c r="AA42" s="1" t="s">
        <v>15</v>
      </c>
      <c r="AB42" s="3" t="s">
        <v>42</v>
      </c>
    </row>
    <row r="43" spans="1:28" x14ac:dyDescent="0.25">
      <c r="A43" s="4">
        <v>42</v>
      </c>
      <c r="B43" s="5" t="s">
        <v>9</v>
      </c>
      <c r="C43" s="5" t="s">
        <v>10</v>
      </c>
      <c r="D43" s="1" t="s">
        <v>98</v>
      </c>
      <c r="E43" s="1" t="s">
        <v>213</v>
      </c>
      <c r="F43" s="5" t="s">
        <v>13</v>
      </c>
      <c r="H43" s="2">
        <v>206.2</v>
      </c>
      <c r="I43" s="2">
        <v>203.1</v>
      </c>
      <c r="J43" s="2">
        <f t="shared" si="2"/>
        <v>3.0999999999999943</v>
      </c>
      <c r="K43" s="3" t="str">
        <f>IF([1]all_final!$N43&lt;5,"Igen","Nem")</f>
        <v>Nem</v>
      </c>
      <c r="L43" s="5" t="s">
        <v>214</v>
      </c>
      <c r="M43" s="5" t="s">
        <v>10</v>
      </c>
      <c r="N43" s="5" t="s">
        <v>15</v>
      </c>
      <c r="O43" s="5" t="s">
        <v>16</v>
      </c>
      <c r="P43" s="5" t="s">
        <v>15</v>
      </c>
      <c r="Q43" s="5" t="s">
        <v>16</v>
      </c>
      <c r="R43" s="5" t="s">
        <v>16</v>
      </c>
      <c r="S43" s="5" t="s">
        <v>15</v>
      </c>
      <c r="T43" s="5" t="s">
        <v>16</v>
      </c>
      <c r="U43" s="5" t="s">
        <v>15</v>
      </c>
      <c r="V43" s="1" t="s">
        <v>72</v>
      </c>
      <c r="W43" s="1" t="s">
        <v>72</v>
      </c>
      <c r="X43" s="1" t="s">
        <v>73</v>
      </c>
      <c r="Y43" s="1" t="s">
        <v>215</v>
      </c>
      <c r="Z43" s="1" t="s">
        <v>216</v>
      </c>
      <c r="AA43" s="1" t="s">
        <v>1133</v>
      </c>
      <c r="AB43" s="3" t="s">
        <v>21</v>
      </c>
    </row>
    <row r="44" spans="1:28" ht="45" x14ac:dyDescent="0.25">
      <c r="A44" s="4">
        <v>43</v>
      </c>
      <c r="B44" s="5" t="s">
        <v>9</v>
      </c>
      <c r="C44" s="5" t="s">
        <v>10</v>
      </c>
      <c r="D44" s="1" t="s">
        <v>170</v>
      </c>
      <c r="E44" s="1" t="s">
        <v>217</v>
      </c>
      <c r="F44" s="5" t="s">
        <v>118</v>
      </c>
      <c r="G44" s="1" t="s">
        <v>218</v>
      </c>
      <c r="H44" s="2">
        <v>200</v>
      </c>
      <c r="I44" s="2">
        <v>65.2</v>
      </c>
      <c r="J44" s="2">
        <f t="shared" si="2"/>
        <v>134.80000000000001</v>
      </c>
      <c r="K44" s="3" t="str">
        <f>IF([1]all_final!$N44&lt;5,"Igen","Nem")</f>
        <v>Nem</v>
      </c>
      <c r="L44" s="5" t="s">
        <v>219</v>
      </c>
      <c r="M44" s="5" t="s">
        <v>15</v>
      </c>
      <c r="N44" s="5" t="s">
        <v>15</v>
      </c>
      <c r="O44" s="5" t="s">
        <v>16</v>
      </c>
      <c r="P44" s="5" t="s">
        <v>15</v>
      </c>
      <c r="Q44" s="5" t="s">
        <v>16</v>
      </c>
      <c r="R44" s="5" t="s">
        <v>15</v>
      </c>
      <c r="S44" s="5" t="s">
        <v>16</v>
      </c>
      <c r="T44" s="5" t="s">
        <v>15</v>
      </c>
      <c r="U44" s="4" t="s">
        <v>16</v>
      </c>
      <c r="V44" s="1" t="s">
        <v>72</v>
      </c>
      <c r="W44" s="1" t="s">
        <v>72</v>
      </c>
      <c r="X44" s="1" t="s">
        <v>73</v>
      </c>
      <c r="Y44" s="1" t="s">
        <v>15</v>
      </c>
      <c r="Z44" s="1" t="s">
        <v>15</v>
      </c>
      <c r="AA44" s="1" t="s">
        <v>15</v>
      </c>
      <c r="AB44" s="3" t="s">
        <v>42</v>
      </c>
    </row>
    <row r="45" spans="1:28" ht="30" x14ac:dyDescent="0.25">
      <c r="A45" s="4">
        <v>44</v>
      </c>
      <c r="B45" s="5" t="s">
        <v>9</v>
      </c>
      <c r="C45" s="5" t="s">
        <v>10</v>
      </c>
      <c r="D45" s="1" t="s">
        <v>220</v>
      </c>
      <c r="E45" s="1" t="s">
        <v>221</v>
      </c>
      <c r="F45" s="5" t="s">
        <v>13</v>
      </c>
      <c r="G45" s="1" t="s">
        <v>39</v>
      </c>
      <c r="H45" s="2">
        <v>293.8</v>
      </c>
      <c r="I45" s="2">
        <v>126.2</v>
      </c>
      <c r="J45" s="2">
        <f t="shared" si="2"/>
        <v>167.60000000000002</v>
      </c>
      <c r="K45" s="3" t="str">
        <f>IF([1]all_final!$N45&lt;5,"Igen","Nem")</f>
        <v>Igen</v>
      </c>
      <c r="L45" s="5" t="s">
        <v>222</v>
      </c>
      <c r="M45" s="5" t="s">
        <v>10</v>
      </c>
      <c r="N45" s="5" t="s">
        <v>15</v>
      </c>
      <c r="O45" s="5" t="s">
        <v>16</v>
      </c>
      <c r="P45" s="5" t="s">
        <v>16</v>
      </c>
      <c r="Q45" s="5" t="s">
        <v>15</v>
      </c>
      <c r="R45" s="5" t="s">
        <v>16</v>
      </c>
      <c r="S45" s="5" t="s">
        <v>15</v>
      </c>
      <c r="T45" s="5" t="s">
        <v>16</v>
      </c>
      <c r="U45" s="5" t="s">
        <v>15</v>
      </c>
      <c r="V45" s="1" t="s">
        <v>72</v>
      </c>
      <c r="W45" s="1" t="s">
        <v>72</v>
      </c>
      <c r="X45" s="1" t="s">
        <v>73</v>
      </c>
      <c r="Y45" s="1" t="s">
        <v>15</v>
      </c>
      <c r="Z45" s="1" t="s">
        <v>15</v>
      </c>
      <c r="AA45" s="1" t="s">
        <v>15</v>
      </c>
      <c r="AB45" s="3" t="s">
        <v>42</v>
      </c>
    </row>
    <row r="46" spans="1:28" ht="30" x14ac:dyDescent="0.25">
      <c r="A46" s="4">
        <v>45</v>
      </c>
      <c r="B46" s="5" t="s">
        <v>9</v>
      </c>
      <c r="C46" s="5" t="s">
        <v>10</v>
      </c>
      <c r="D46" s="1" t="s">
        <v>200</v>
      </c>
      <c r="E46" s="1" t="s">
        <v>223</v>
      </c>
      <c r="F46" s="5" t="s">
        <v>13</v>
      </c>
      <c r="G46" s="1" t="s">
        <v>39</v>
      </c>
      <c r="H46" s="2">
        <v>262</v>
      </c>
      <c r="I46" s="2">
        <v>229.1</v>
      </c>
      <c r="J46" s="2">
        <f t="shared" si="2"/>
        <v>32.900000000000006</v>
      </c>
      <c r="K46" s="3" t="str">
        <f>IF([1]all_final!$N46&lt;5,"Igen","Nem")</f>
        <v>Nem</v>
      </c>
      <c r="L46" s="5" t="s">
        <v>224</v>
      </c>
      <c r="M46" s="5" t="s">
        <v>10</v>
      </c>
      <c r="N46" s="5" t="s">
        <v>15</v>
      </c>
      <c r="O46" s="5" t="s">
        <v>16</v>
      </c>
      <c r="P46" s="5" t="s">
        <v>15</v>
      </c>
      <c r="Q46" s="5" t="s">
        <v>16</v>
      </c>
      <c r="R46" s="5" t="s">
        <v>16</v>
      </c>
      <c r="S46" s="5" t="s">
        <v>15</v>
      </c>
      <c r="T46" s="5" t="s">
        <v>16</v>
      </c>
      <c r="U46" s="5" t="s">
        <v>15</v>
      </c>
      <c r="V46" s="1" t="s">
        <v>72</v>
      </c>
      <c r="W46" s="1" t="s">
        <v>72</v>
      </c>
      <c r="X46" s="1" t="s">
        <v>73</v>
      </c>
      <c r="Y46" s="1" t="s">
        <v>15</v>
      </c>
      <c r="Z46" s="1" t="s">
        <v>15</v>
      </c>
      <c r="AA46" s="1" t="s">
        <v>15</v>
      </c>
      <c r="AB46" s="3" t="s">
        <v>42</v>
      </c>
    </row>
    <row r="47" spans="1:28" ht="30" x14ac:dyDescent="0.25">
      <c r="A47" s="4">
        <v>46</v>
      </c>
      <c r="B47" s="5" t="s">
        <v>9</v>
      </c>
      <c r="C47" s="5" t="s">
        <v>10</v>
      </c>
      <c r="D47" s="1" t="s">
        <v>144</v>
      </c>
      <c r="E47" s="1" t="s">
        <v>225</v>
      </c>
      <c r="F47" s="5" t="s">
        <v>38</v>
      </c>
      <c r="H47" s="2">
        <v>210</v>
      </c>
      <c r="I47" s="2">
        <v>35.700000000000003</v>
      </c>
      <c r="J47" s="2">
        <f t="shared" si="2"/>
        <v>174.3</v>
      </c>
      <c r="K47" s="3" t="str">
        <f>IF([1]all_final!$N47&lt;5,"Igen","Nem")</f>
        <v>Nem</v>
      </c>
      <c r="L47" s="5" t="s">
        <v>226</v>
      </c>
      <c r="M47" s="5" t="s">
        <v>184</v>
      </c>
      <c r="N47" s="5" t="s">
        <v>15</v>
      </c>
      <c r="O47" s="5" t="s">
        <v>16</v>
      </c>
      <c r="P47" s="5" t="s">
        <v>16</v>
      </c>
      <c r="Q47" s="5" t="s">
        <v>15</v>
      </c>
      <c r="R47" s="5" t="s">
        <v>15</v>
      </c>
      <c r="S47" s="5" t="s">
        <v>15</v>
      </c>
      <c r="T47" s="5" t="s">
        <v>16</v>
      </c>
      <c r="U47" s="5" t="s">
        <v>15</v>
      </c>
      <c r="V47" s="1" t="s">
        <v>227</v>
      </c>
      <c r="W47" s="1" t="s">
        <v>32</v>
      </c>
      <c r="X47" s="1" t="s">
        <v>53</v>
      </c>
      <c r="Y47" s="1" t="s">
        <v>15</v>
      </c>
      <c r="Z47" s="1" t="s">
        <v>15</v>
      </c>
      <c r="AA47" s="1" t="s">
        <v>15</v>
      </c>
      <c r="AB47" s="3" t="s">
        <v>42</v>
      </c>
    </row>
    <row r="48" spans="1:28" ht="30" x14ac:dyDescent="0.25">
      <c r="A48" s="4">
        <v>47</v>
      </c>
      <c r="B48" s="5" t="s">
        <v>806</v>
      </c>
      <c r="C48" s="5" t="s">
        <v>106</v>
      </c>
      <c r="D48" s="1" t="s">
        <v>807</v>
      </c>
      <c r="E48" s="1" t="s">
        <v>808</v>
      </c>
      <c r="F48" s="5" t="s">
        <v>13</v>
      </c>
      <c r="H48" s="2">
        <v>23.2</v>
      </c>
      <c r="I48" s="2">
        <v>24.8</v>
      </c>
      <c r="J48" s="2">
        <f t="shared" si="2"/>
        <v>1.6000000000000014</v>
      </c>
      <c r="K48" s="3" t="str">
        <f>IF([1]all_final!$N157&lt;5,"Igen","Nem")</f>
        <v>Nem</v>
      </c>
      <c r="L48" s="5" t="s">
        <v>809</v>
      </c>
      <c r="M48" s="5" t="s">
        <v>15</v>
      </c>
      <c r="N48" s="5" t="s">
        <v>15</v>
      </c>
      <c r="O48" s="5" t="s">
        <v>16</v>
      </c>
      <c r="P48" s="5" t="s">
        <v>15</v>
      </c>
      <c r="Q48" s="5" t="s">
        <v>15</v>
      </c>
      <c r="R48" s="5" t="s">
        <v>16</v>
      </c>
      <c r="S48" s="5" t="s">
        <v>15</v>
      </c>
      <c r="T48" s="5" t="s">
        <v>16</v>
      </c>
      <c r="U48" s="5" t="s">
        <v>15</v>
      </c>
      <c r="V48" s="1" t="s">
        <v>72</v>
      </c>
      <c r="W48" s="1" t="s">
        <v>72</v>
      </c>
      <c r="X48" s="1" t="s">
        <v>73</v>
      </c>
      <c r="Y48" s="1" t="s">
        <v>810</v>
      </c>
      <c r="Z48" s="1" t="s">
        <v>811</v>
      </c>
      <c r="AA48" s="1" t="s">
        <v>1133</v>
      </c>
      <c r="AB48" s="3" t="s">
        <v>21</v>
      </c>
    </row>
    <row r="49" spans="1:28" x14ac:dyDescent="0.25">
      <c r="A49" s="4">
        <v>48</v>
      </c>
      <c r="B49" s="5" t="s">
        <v>806</v>
      </c>
      <c r="C49" s="5" t="s">
        <v>106</v>
      </c>
      <c r="D49" s="1" t="s">
        <v>812</v>
      </c>
      <c r="E49" s="1" t="s">
        <v>813</v>
      </c>
      <c r="F49" s="5" t="s">
        <v>13</v>
      </c>
      <c r="H49" s="2">
        <v>1006.3</v>
      </c>
      <c r="I49" s="2">
        <v>994</v>
      </c>
      <c r="J49" s="2">
        <f t="shared" si="2"/>
        <v>12.299999999999955</v>
      </c>
      <c r="K49" s="3" t="str">
        <f>IF([1]all_final!$N158&lt;5,"Igen","Nem")</f>
        <v>Nem</v>
      </c>
      <c r="L49" s="5" t="s">
        <v>814</v>
      </c>
      <c r="M49" s="5" t="s">
        <v>10</v>
      </c>
      <c r="N49" s="5" t="s">
        <v>15</v>
      </c>
      <c r="O49" s="5" t="s">
        <v>16</v>
      </c>
      <c r="P49" s="5" t="s">
        <v>15</v>
      </c>
      <c r="Q49" s="5" t="s">
        <v>15</v>
      </c>
      <c r="R49" s="5" t="s">
        <v>16</v>
      </c>
      <c r="S49" s="5" t="s">
        <v>15</v>
      </c>
      <c r="T49" s="5" t="s">
        <v>16</v>
      </c>
      <c r="U49" s="5" t="s">
        <v>15</v>
      </c>
      <c r="V49" s="1" t="s">
        <v>815</v>
      </c>
      <c r="W49" s="1" t="s">
        <v>816</v>
      </c>
      <c r="X49" s="1" t="s">
        <v>1133</v>
      </c>
      <c r="Y49" s="1" t="s">
        <v>817</v>
      </c>
      <c r="Z49" s="1" t="s">
        <v>816</v>
      </c>
      <c r="AA49" s="1" t="s">
        <v>1133</v>
      </c>
      <c r="AB49" s="3" t="s">
        <v>21</v>
      </c>
    </row>
    <row r="50" spans="1:28" ht="45" x14ac:dyDescent="0.25">
      <c r="A50" s="4">
        <v>49</v>
      </c>
      <c r="B50" s="5" t="s">
        <v>806</v>
      </c>
      <c r="C50" s="5" t="s">
        <v>106</v>
      </c>
      <c r="D50" s="1" t="s">
        <v>812</v>
      </c>
      <c r="E50" s="1" t="s">
        <v>818</v>
      </c>
      <c r="F50" s="5" t="s">
        <v>13</v>
      </c>
      <c r="G50" s="1" t="s">
        <v>218</v>
      </c>
      <c r="H50" s="2">
        <v>331</v>
      </c>
      <c r="I50" s="2">
        <v>233.3</v>
      </c>
      <c r="J50" s="2">
        <f t="shared" si="2"/>
        <v>97.699999999999989</v>
      </c>
      <c r="K50" s="3" t="str">
        <f>IF([1]all_final!$N159&lt;5,"Igen","Nem")</f>
        <v>Igen</v>
      </c>
      <c r="L50" s="5" t="s">
        <v>819</v>
      </c>
      <c r="M50" s="5" t="s">
        <v>10</v>
      </c>
      <c r="N50" s="5" t="s">
        <v>15</v>
      </c>
      <c r="O50" s="5" t="s">
        <v>16</v>
      </c>
      <c r="P50" s="5" t="s">
        <v>15</v>
      </c>
      <c r="Q50" s="5" t="s">
        <v>15</v>
      </c>
      <c r="R50" s="5" t="s">
        <v>16</v>
      </c>
      <c r="S50" s="5" t="s">
        <v>15</v>
      </c>
      <c r="T50" s="5" t="s">
        <v>16</v>
      </c>
      <c r="U50" s="5" t="s">
        <v>15</v>
      </c>
      <c r="V50" s="1" t="s">
        <v>820</v>
      </c>
      <c r="W50" s="1" t="s">
        <v>209</v>
      </c>
      <c r="X50" s="1" t="s">
        <v>1133</v>
      </c>
      <c r="Y50" s="1" t="s">
        <v>15</v>
      </c>
      <c r="Z50" s="1" t="s">
        <v>15</v>
      </c>
      <c r="AA50" s="1" t="s">
        <v>15</v>
      </c>
      <c r="AB50" s="3" t="s">
        <v>42</v>
      </c>
    </row>
    <row r="51" spans="1:28" ht="45" x14ac:dyDescent="0.25">
      <c r="A51" s="4">
        <v>50</v>
      </c>
      <c r="B51" s="5" t="s">
        <v>806</v>
      </c>
      <c r="C51" s="5" t="s">
        <v>106</v>
      </c>
      <c r="D51" s="1" t="s">
        <v>821</v>
      </c>
      <c r="E51" s="1" t="s">
        <v>822</v>
      </c>
      <c r="F51" s="5" t="s">
        <v>13</v>
      </c>
      <c r="G51" s="1" t="s">
        <v>823</v>
      </c>
      <c r="H51" s="2">
        <v>121</v>
      </c>
      <c r="I51" s="2">
        <v>85.3</v>
      </c>
      <c r="J51" s="2">
        <f t="shared" si="2"/>
        <v>35.700000000000003</v>
      </c>
      <c r="K51" s="3" t="str">
        <f>IF([1]all_final!$N160&lt;5,"Igen","Nem")</f>
        <v>Nem</v>
      </c>
      <c r="L51" s="5" t="s">
        <v>824</v>
      </c>
      <c r="M51" s="5" t="s">
        <v>10</v>
      </c>
      <c r="N51" s="5" t="s">
        <v>15</v>
      </c>
      <c r="O51" s="5" t="s">
        <v>16</v>
      </c>
      <c r="P51" s="5" t="s">
        <v>15</v>
      </c>
      <c r="Q51" s="5" t="s">
        <v>15</v>
      </c>
      <c r="R51" s="5" t="s">
        <v>15</v>
      </c>
      <c r="S51" s="5" t="s">
        <v>16</v>
      </c>
      <c r="T51" s="5" t="s">
        <v>15</v>
      </c>
      <c r="U51" s="4" t="s">
        <v>16</v>
      </c>
      <c r="V51" s="1" t="s">
        <v>825</v>
      </c>
      <c r="W51" s="1" t="s">
        <v>826</v>
      </c>
      <c r="X51" s="1" t="s">
        <v>1133</v>
      </c>
      <c r="Y51" s="1" t="s">
        <v>827</v>
      </c>
      <c r="Z51" s="1" t="s">
        <v>828</v>
      </c>
      <c r="AA51" s="1" t="s">
        <v>1133</v>
      </c>
      <c r="AB51" s="3" t="s">
        <v>21</v>
      </c>
    </row>
    <row r="52" spans="1:28" x14ac:dyDescent="0.25">
      <c r="A52" s="4">
        <v>51</v>
      </c>
      <c r="B52" s="5" t="s">
        <v>806</v>
      </c>
      <c r="C52" s="5" t="s">
        <v>106</v>
      </c>
      <c r="D52" s="1" t="s">
        <v>829</v>
      </c>
      <c r="E52" s="1" t="s">
        <v>830</v>
      </c>
      <c r="F52" s="5" t="s">
        <v>13</v>
      </c>
      <c r="H52" s="2">
        <v>160</v>
      </c>
      <c r="I52" s="2">
        <v>118.2</v>
      </c>
      <c r="J52" s="2">
        <f t="shared" si="2"/>
        <v>41.8</v>
      </c>
      <c r="K52" s="3" t="str">
        <f>IF([1]all_final!$N161&lt;5,"Igen","Nem")</f>
        <v>Nem</v>
      </c>
      <c r="L52" s="5" t="s">
        <v>831</v>
      </c>
      <c r="M52" s="5" t="s">
        <v>15</v>
      </c>
      <c r="N52" s="5" t="s">
        <v>15</v>
      </c>
      <c r="O52" s="5" t="s">
        <v>16</v>
      </c>
      <c r="P52" s="5" t="s">
        <v>15</v>
      </c>
      <c r="Q52" s="5" t="s">
        <v>15</v>
      </c>
      <c r="R52" s="5" t="s">
        <v>15</v>
      </c>
      <c r="S52" s="5" t="s">
        <v>16</v>
      </c>
      <c r="T52" s="5" t="s">
        <v>15</v>
      </c>
      <c r="U52" s="4" t="s">
        <v>16</v>
      </c>
      <c r="V52" s="1" t="s">
        <v>832</v>
      </c>
      <c r="W52" s="1" t="s">
        <v>833</v>
      </c>
      <c r="X52" s="1" t="s">
        <v>1133</v>
      </c>
      <c r="Y52" s="1" t="s">
        <v>667</v>
      </c>
      <c r="Z52" s="1" t="s">
        <v>834</v>
      </c>
      <c r="AA52" s="1" t="s">
        <v>1133</v>
      </c>
      <c r="AB52" s="3" t="s">
        <v>21</v>
      </c>
    </row>
    <row r="53" spans="1:28" ht="30" x14ac:dyDescent="0.25">
      <c r="A53" s="4">
        <v>52</v>
      </c>
      <c r="B53" s="5" t="s">
        <v>806</v>
      </c>
      <c r="C53" s="5" t="s">
        <v>106</v>
      </c>
      <c r="D53" s="1" t="s">
        <v>835</v>
      </c>
      <c r="E53" s="1" t="s">
        <v>836</v>
      </c>
      <c r="F53" s="5" t="s">
        <v>13</v>
      </c>
      <c r="G53" s="1" t="s">
        <v>39</v>
      </c>
      <c r="H53" s="2">
        <v>30.2</v>
      </c>
      <c r="I53" s="2">
        <v>5.8</v>
      </c>
      <c r="J53" s="2">
        <f t="shared" si="2"/>
        <v>24.4</v>
      </c>
      <c r="K53" s="3" t="str">
        <f>IF([1]all_final!$N162&lt;5,"Igen","Nem")</f>
        <v>Igen</v>
      </c>
      <c r="L53" s="5" t="s">
        <v>837</v>
      </c>
      <c r="M53" s="5" t="s">
        <v>10</v>
      </c>
      <c r="N53" s="5" t="s">
        <v>15</v>
      </c>
      <c r="O53" s="5" t="s">
        <v>16</v>
      </c>
      <c r="P53" s="5" t="s">
        <v>15</v>
      </c>
      <c r="Q53" s="5" t="s">
        <v>15</v>
      </c>
      <c r="R53" s="5" t="s">
        <v>15</v>
      </c>
      <c r="S53" s="5" t="s">
        <v>16</v>
      </c>
      <c r="T53" s="5" t="s">
        <v>15</v>
      </c>
      <c r="U53" s="4" t="s">
        <v>16</v>
      </c>
      <c r="V53" s="1" t="s">
        <v>436</v>
      </c>
      <c r="W53" s="1" t="s">
        <v>838</v>
      </c>
      <c r="X53" s="1" t="s">
        <v>53</v>
      </c>
      <c r="Y53" s="1" t="s">
        <v>15</v>
      </c>
      <c r="Z53" s="1" t="s">
        <v>15</v>
      </c>
      <c r="AA53" s="1" t="s">
        <v>15</v>
      </c>
      <c r="AB53" s="3" t="s">
        <v>42</v>
      </c>
    </row>
    <row r="54" spans="1:28" x14ac:dyDescent="0.25">
      <c r="A54" s="4">
        <v>53</v>
      </c>
      <c r="B54" s="5" t="s">
        <v>806</v>
      </c>
      <c r="C54" s="5" t="s">
        <v>106</v>
      </c>
      <c r="D54" s="1" t="s">
        <v>835</v>
      </c>
      <c r="E54" s="1" t="s">
        <v>839</v>
      </c>
      <c r="F54" s="5" t="s">
        <v>77</v>
      </c>
      <c r="H54" s="2">
        <v>637</v>
      </c>
      <c r="I54" s="2"/>
      <c r="J54" s="2"/>
      <c r="K54" s="3" t="s">
        <v>15</v>
      </c>
      <c r="L54" s="5" t="s">
        <v>15</v>
      </c>
      <c r="M54" s="5" t="s">
        <v>15</v>
      </c>
      <c r="O54" s="5" t="s">
        <v>15</v>
      </c>
      <c r="P54" s="5" t="s">
        <v>15</v>
      </c>
      <c r="Q54" s="5" t="s">
        <v>15</v>
      </c>
      <c r="R54" s="5" t="s">
        <v>15</v>
      </c>
      <c r="S54" s="5" t="s">
        <v>15</v>
      </c>
      <c r="T54" s="5" t="s">
        <v>15</v>
      </c>
      <c r="U54" s="5" t="s">
        <v>15</v>
      </c>
      <c r="V54" s="1"/>
      <c r="W54" s="1"/>
      <c r="X54" s="1"/>
      <c r="Y54" s="1" t="s">
        <v>15</v>
      </c>
      <c r="Z54" s="1" t="s">
        <v>15</v>
      </c>
      <c r="AA54" s="1" t="s">
        <v>15</v>
      </c>
      <c r="AB54" s="3" t="s">
        <v>15</v>
      </c>
    </row>
    <row r="55" spans="1:28" ht="30" x14ac:dyDescent="0.25">
      <c r="A55" s="4">
        <v>57</v>
      </c>
      <c r="B55" s="5" t="s">
        <v>806</v>
      </c>
      <c r="C55" s="5" t="s">
        <v>106</v>
      </c>
      <c r="D55" s="1" t="s">
        <v>835</v>
      </c>
      <c r="E55" s="1" t="s">
        <v>840</v>
      </c>
      <c r="F55" s="5" t="s">
        <v>13</v>
      </c>
      <c r="H55" s="2">
        <v>150.30000000000001</v>
      </c>
      <c r="I55" s="2">
        <v>147</v>
      </c>
      <c r="J55" s="2">
        <f>ABS(H55-I55)</f>
        <v>3.3000000000000114</v>
      </c>
      <c r="K55" s="3" t="str">
        <f>IF([1]all_final!$N164&lt;5,"Igen","Nem")</f>
        <v>Nem</v>
      </c>
      <c r="L55" s="5" t="s">
        <v>841</v>
      </c>
      <c r="M55" s="5" t="s">
        <v>106</v>
      </c>
      <c r="N55" s="5" t="s">
        <v>15</v>
      </c>
      <c r="O55" s="5" t="s">
        <v>16</v>
      </c>
      <c r="P55" s="5" t="s">
        <v>15</v>
      </c>
      <c r="Q55" s="5" t="s">
        <v>15</v>
      </c>
      <c r="R55" s="5" t="s">
        <v>16</v>
      </c>
      <c r="S55" s="5" t="s">
        <v>15</v>
      </c>
      <c r="T55" s="5" t="s">
        <v>16</v>
      </c>
      <c r="U55" s="5" t="s">
        <v>15</v>
      </c>
      <c r="V55" s="1" t="s">
        <v>842</v>
      </c>
      <c r="W55" s="1" t="s">
        <v>843</v>
      </c>
      <c r="X55" s="1" t="s">
        <v>53</v>
      </c>
      <c r="Y55" s="1" t="s">
        <v>246</v>
      </c>
      <c r="Z55" s="1" t="s">
        <v>767</v>
      </c>
      <c r="AA55" s="1" t="s">
        <v>53</v>
      </c>
      <c r="AB55" s="3" t="s">
        <v>21</v>
      </c>
    </row>
    <row r="56" spans="1:28" ht="30" x14ac:dyDescent="0.25">
      <c r="A56" s="4">
        <v>58</v>
      </c>
      <c r="B56" s="5" t="s">
        <v>806</v>
      </c>
      <c r="C56" s="5" t="s">
        <v>106</v>
      </c>
      <c r="D56" s="1" t="s">
        <v>835</v>
      </c>
      <c r="E56" s="1" t="s">
        <v>844</v>
      </c>
      <c r="F56" s="5" t="s">
        <v>13</v>
      </c>
      <c r="H56" s="2">
        <v>20</v>
      </c>
      <c r="I56" s="2">
        <v>10.199999999999999</v>
      </c>
      <c r="J56" s="2">
        <f>ABS(H56-I56)</f>
        <v>9.8000000000000007</v>
      </c>
      <c r="K56" s="3" t="str">
        <f>IF([1]all_final!$N165&lt;5,"Igen","Nem")</f>
        <v>Nem</v>
      </c>
      <c r="L56" s="5" t="s">
        <v>845</v>
      </c>
      <c r="M56" s="5" t="s">
        <v>10</v>
      </c>
      <c r="N56" s="5" t="s">
        <v>15</v>
      </c>
      <c r="O56" s="5" t="s">
        <v>16</v>
      </c>
      <c r="P56" s="5" t="s">
        <v>15</v>
      </c>
      <c r="Q56" s="5" t="s">
        <v>15</v>
      </c>
      <c r="R56" s="5" t="s">
        <v>16</v>
      </c>
      <c r="S56" s="5" t="s">
        <v>15</v>
      </c>
      <c r="T56" s="5" t="s">
        <v>16</v>
      </c>
      <c r="U56" s="5" t="s">
        <v>15</v>
      </c>
      <c r="V56" s="1" t="s">
        <v>846</v>
      </c>
      <c r="W56" s="1" t="s">
        <v>847</v>
      </c>
      <c r="X56" s="1" t="s">
        <v>53</v>
      </c>
      <c r="Y56" s="1" t="s">
        <v>848</v>
      </c>
      <c r="Z56" s="1" t="s">
        <v>849</v>
      </c>
      <c r="AA56" s="1" t="s">
        <v>53</v>
      </c>
      <c r="AB56" s="3" t="s">
        <v>21</v>
      </c>
    </row>
    <row r="57" spans="1:28" ht="30" x14ac:dyDescent="0.25">
      <c r="A57" s="4">
        <v>59</v>
      </c>
      <c r="B57" s="5" t="s">
        <v>806</v>
      </c>
      <c r="C57" s="5" t="s">
        <v>106</v>
      </c>
      <c r="D57" s="1" t="s">
        <v>835</v>
      </c>
      <c r="E57" s="1" t="s">
        <v>850</v>
      </c>
      <c r="F57" s="5" t="s">
        <v>118</v>
      </c>
      <c r="G57" s="1" t="s">
        <v>263</v>
      </c>
      <c r="H57" s="2">
        <v>28</v>
      </c>
      <c r="I57" s="2">
        <v>9.9</v>
      </c>
      <c r="J57" s="2">
        <f>ABS(H57-I57)</f>
        <v>18.100000000000001</v>
      </c>
      <c r="K57" s="3" t="str">
        <f>IF([1]all_final!$N166&lt;5,"Igen","Nem")</f>
        <v>Nem</v>
      </c>
      <c r="L57" s="5" t="s">
        <v>851</v>
      </c>
      <c r="M57" s="5" t="s">
        <v>106</v>
      </c>
      <c r="N57" s="5" t="s">
        <v>15</v>
      </c>
      <c r="O57" s="5" t="s">
        <v>16</v>
      </c>
      <c r="P57" s="5" t="s">
        <v>15</v>
      </c>
      <c r="Q57" s="5" t="s">
        <v>15</v>
      </c>
      <c r="R57" s="5" t="s">
        <v>16</v>
      </c>
      <c r="S57" s="5" t="s">
        <v>15</v>
      </c>
      <c r="T57" s="5" t="s">
        <v>16</v>
      </c>
      <c r="U57" s="5" t="s">
        <v>15</v>
      </c>
      <c r="V57" s="1" t="s">
        <v>852</v>
      </c>
      <c r="W57" s="1" t="s">
        <v>853</v>
      </c>
      <c r="X57" s="1" t="s">
        <v>53</v>
      </c>
      <c r="Y57" s="1" t="s">
        <v>15</v>
      </c>
      <c r="Z57" s="1" t="s">
        <v>15</v>
      </c>
      <c r="AA57" s="1" t="s">
        <v>15</v>
      </c>
      <c r="AB57" s="3" t="s">
        <v>42</v>
      </c>
    </row>
    <row r="58" spans="1:28" ht="30" x14ac:dyDescent="0.25">
      <c r="A58" s="4">
        <v>61</v>
      </c>
      <c r="B58" s="5" t="s">
        <v>806</v>
      </c>
      <c r="C58" s="5" t="s">
        <v>106</v>
      </c>
      <c r="D58" s="1" t="s">
        <v>835</v>
      </c>
      <c r="E58" s="1" t="s">
        <v>854</v>
      </c>
      <c r="F58" s="5" t="s">
        <v>118</v>
      </c>
      <c r="G58" s="1" t="s">
        <v>855</v>
      </c>
      <c r="H58" s="2">
        <v>200</v>
      </c>
      <c r="I58" s="2">
        <v>6.6</v>
      </c>
      <c r="J58" s="2">
        <f>ABS(H58-I58)</f>
        <v>193.4</v>
      </c>
      <c r="K58" s="3" t="str">
        <f>IF([1]all_final!$N167&lt;5,"Igen","Nem")</f>
        <v>Nem</v>
      </c>
      <c r="L58" s="5" t="s">
        <v>856</v>
      </c>
      <c r="M58" s="5" t="s">
        <v>106</v>
      </c>
      <c r="N58" s="5" t="s">
        <v>15</v>
      </c>
      <c r="O58" s="5" t="s">
        <v>15</v>
      </c>
      <c r="P58" s="5" t="s">
        <v>15</v>
      </c>
      <c r="Q58" s="5" t="s">
        <v>15</v>
      </c>
      <c r="R58" s="5"/>
      <c r="S58" s="5" t="s">
        <v>15</v>
      </c>
      <c r="T58" s="5" t="s">
        <v>15</v>
      </c>
      <c r="U58" s="5" t="s">
        <v>15</v>
      </c>
      <c r="V58" s="1" t="s">
        <v>857</v>
      </c>
      <c r="W58" s="1" t="s">
        <v>858</v>
      </c>
      <c r="X58" s="1" t="s">
        <v>53</v>
      </c>
      <c r="Y58" s="1" t="s">
        <v>15</v>
      </c>
      <c r="Z58" s="1" t="s">
        <v>15</v>
      </c>
      <c r="AA58" s="1" t="s">
        <v>15</v>
      </c>
      <c r="AB58" s="3" t="s">
        <v>42</v>
      </c>
    </row>
    <row r="59" spans="1:28" ht="30" x14ac:dyDescent="0.25">
      <c r="A59" s="4">
        <v>62</v>
      </c>
      <c r="B59" s="5" t="s">
        <v>806</v>
      </c>
      <c r="C59" s="5" t="s">
        <v>106</v>
      </c>
      <c r="D59" s="1" t="s">
        <v>835</v>
      </c>
      <c r="E59" s="1" t="s">
        <v>859</v>
      </c>
      <c r="F59" s="5" t="s">
        <v>77</v>
      </c>
      <c r="H59" s="2">
        <v>130.80000000000001</v>
      </c>
      <c r="I59" s="2"/>
      <c r="J59" s="2"/>
      <c r="K59" s="3" t="s">
        <v>15</v>
      </c>
      <c r="L59" s="5" t="s">
        <v>15</v>
      </c>
      <c r="M59" s="5" t="s">
        <v>15</v>
      </c>
      <c r="N59" s="5" t="s">
        <v>15</v>
      </c>
      <c r="O59" s="5" t="s">
        <v>15</v>
      </c>
      <c r="P59" s="5" t="s">
        <v>15</v>
      </c>
      <c r="Q59" s="5" t="s">
        <v>15</v>
      </c>
      <c r="R59" s="5" t="s">
        <v>15</v>
      </c>
      <c r="S59" s="5" t="s">
        <v>15</v>
      </c>
      <c r="T59" s="5" t="s">
        <v>15</v>
      </c>
      <c r="U59" s="5" t="s">
        <v>15</v>
      </c>
      <c r="V59" s="1"/>
      <c r="W59" s="1"/>
      <c r="X59" s="1"/>
      <c r="Y59" s="1"/>
      <c r="Z59" s="1"/>
      <c r="AA59" s="1"/>
      <c r="AB59" s="3" t="s">
        <v>15</v>
      </c>
    </row>
    <row r="60" spans="1:28" ht="45" x14ac:dyDescent="0.25">
      <c r="A60" s="4">
        <v>63</v>
      </c>
      <c r="B60" s="5" t="s">
        <v>806</v>
      </c>
      <c r="C60" s="5" t="s">
        <v>106</v>
      </c>
      <c r="D60" s="1" t="s">
        <v>860</v>
      </c>
      <c r="E60" s="1" t="s">
        <v>861</v>
      </c>
      <c r="F60" s="5" t="s">
        <v>118</v>
      </c>
      <c r="G60" s="1" t="s">
        <v>218</v>
      </c>
      <c r="H60" s="2">
        <v>296.39999999999998</v>
      </c>
      <c r="I60" s="2">
        <v>259.10000000000002</v>
      </c>
      <c r="J60" s="2">
        <f t="shared" ref="J60:J66" si="3">ABS(H60-I60)</f>
        <v>37.299999999999955</v>
      </c>
      <c r="K60" s="3" t="str">
        <f>IF([1]all_final!$N169&lt;5,"Igen","Nem")</f>
        <v>Igen</v>
      </c>
      <c r="L60" s="5" t="s">
        <v>862</v>
      </c>
      <c r="M60" s="5" t="s">
        <v>106</v>
      </c>
      <c r="N60" s="5" t="s">
        <v>15</v>
      </c>
      <c r="O60" s="5" t="s">
        <v>15</v>
      </c>
      <c r="P60" s="5" t="s">
        <v>15</v>
      </c>
      <c r="Q60" s="5" t="s">
        <v>15</v>
      </c>
      <c r="R60" s="5" t="s">
        <v>15</v>
      </c>
      <c r="S60" s="5" t="s">
        <v>15</v>
      </c>
      <c r="T60" s="5" t="s">
        <v>15</v>
      </c>
      <c r="U60" s="5" t="s">
        <v>15</v>
      </c>
      <c r="V60" s="1" t="s">
        <v>476</v>
      </c>
      <c r="W60" s="1" t="s">
        <v>863</v>
      </c>
      <c r="X60" s="1" t="s">
        <v>864</v>
      </c>
      <c r="Y60" s="1" t="s">
        <v>15</v>
      </c>
      <c r="Z60" s="1" t="s">
        <v>15</v>
      </c>
      <c r="AA60" s="1" t="s">
        <v>15</v>
      </c>
      <c r="AB60" s="3" t="s">
        <v>42</v>
      </c>
    </row>
    <row r="61" spans="1:28" x14ac:dyDescent="0.25">
      <c r="A61" s="4">
        <v>64</v>
      </c>
      <c r="B61" s="5" t="s">
        <v>806</v>
      </c>
      <c r="C61" s="5" t="s">
        <v>106</v>
      </c>
      <c r="D61" s="1" t="s">
        <v>865</v>
      </c>
      <c r="E61" s="1" t="s">
        <v>866</v>
      </c>
      <c r="F61" s="5" t="s">
        <v>13</v>
      </c>
      <c r="H61" s="2">
        <v>1200</v>
      </c>
      <c r="I61" s="2">
        <v>942.6</v>
      </c>
      <c r="J61" s="2">
        <f t="shared" si="3"/>
        <v>257.39999999999998</v>
      </c>
      <c r="K61" s="3" t="str">
        <f>IF([1]all_final!$N170&lt;5,"Igen","Nem")</f>
        <v>Nem</v>
      </c>
      <c r="L61" s="5" t="s">
        <v>867</v>
      </c>
      <c r="M61" s="5" t="s">
        <v>15</v>
      </c>
      <c r="N61" s="5" t="s">
        <v>15</v>
      </c>
      <c r="O61" s="5" t="s">
        <v>16</v>
      </c>
      <c r="P61" s="5" t="s">
        <v>15</v>
      </c>
      <c r="Q61" s="5" t="s">
        <v>15</v>
      </c>
      <c r="R61" s="5" t="s">
        <v>16</v>
      </c>
      <c r="S61" s="5" t="s">
        <v>15</v>
      </c>
      <c r="T61" s="5" t="s">
        <v>16</v>
      </c>
      <c r="U61" s="5" t="s">
        <v>15</v>
      </c>
      <c r="V61" s="1" t="s">
        <v>868</v>
      </c>
      <c r="W61" s="1" t="s">
        <v>869</v>
      </c>
      <c r="X61" s="1" t="s">
        <v>1133</v>
      </c>
      <c r="Y61" s="1" t="s">
        <v>15</v>
      </c>
      <c r="Z61" s="1" t="s">
        <v>15</v>
      </c>
      <c r="AA61" s="1" t="s">
        <v>15</v>
      </c>
      <c r="AB61" s="3" t="s">
        <v>42</v>
      </c>
    </row>
    <row r="62" spans="1:28" ht="105" x14ac:dyDescent="0.25">
      <c r="A62" s="4">
        <v>65</v>
      </c>
      <c r="B62" s="5" t="s">
        <v>806</v>
      </c>
      <c r="C62" s="5" t="s">
        <v>106</v>
      </c>
      <c r="D62" s="1" t="s">
        <v>870</v>
      </c>
      <c r="E62" s="1" t="s">
        <v>871</v>
      </c>
      <c r="F62" s="5" t="s">
        <v>38</v>
      </c>
      <c r="G62" s="1" t="s">
        <v>872</v>
      </c>
      <c r="H62" s="2">
        <v>1091</v>
      </c>
      <c r="I62" s="2">
        <v>100.9</v>
      </c>
      <c r="J62" s="2">
        <f t="shared" si="3"/>
        <v>990.1</v>
      </c>
      <c r="K62" s="3" t="str">
        <f>IF([1]all_final!$N171&lt;5,"Igen","Nem")</f>
        <v>Nem</v>
      </c>
      <c r="L62" s="5" t="s">
        <v>873</v>
      </c>
      <c r="M62" s="5" t="s">
        <v>106</v>
      </c>
      <c r="N62" s="5" t="s">
        <v>874</v>
      </c>
      <c r="O62" s="5" t="s">
        <v>16</v>
      </c>
      <c r="P62" s="5" t="s">
        <v>15</v>
      </c>
      <c r="Q62" s="5" t="s">
        <v>15</v>
      </c>
      <c r="R62" s="5" t="s">
        <v>15</v>
      </c>
      <c r="S62" s="5" t="s">
        <v>16</v>
      </c>
      <c r="T62" s="5" t="s">
        <v>15</v>
      </c>
      <c r="U62" s="4" t="s">
        <v>16</v>
      </c>
      <c r="V62" s="1" t="s">
        <v>875</v>
      </c>
      <c r="W62" s="1" t="s">
        <v>876</v>
      </c>
      <c r="X62" s="1" t="s">
        <v>1133</v>
      </c>
      <c r="Y62" s="1" t="s">
        <v>15</v>
      </c>
      <c r="Z62" s="1" t="s">
        <v>15</v>
      </c>
      <c r="AA62" s="1" t="s">
        <v>15</v>
      </c>
      <c r="AB62" s="3" t="s">
        <v>42</v>
      </c>
    </row>
    <row r="63" spans="1:28" ht="75" x14ac:dyDescent="0.25">
      <c r="A63" s="4">
        <v>66</v>
      </c>
      <c r="B63" s="5" t="s">
        <v>806</v>
      </c>
      <c r="C63" s="5" t="s">
        <v>106</v>
      </c>
      <c r="D63" s="1" t="s">
        <v>877</v>
      </c>
      <c r="E63" s="1" t="s">
        <v>878</v>
      </c>
      <c r="F63" s="5" t="s">
        <v>118</v>
      </c>
      <c r="G63" s="1" t="s">
        <v>879</v>
      </c>
      <c r="H63" s="2">
        <v>881.3</v>
      </c>
      <c r="I63" s="2">
        <v>255.6</v>
      </c>
      <c r="J63" s="2">
        <f t="shared" si="3"/>
        <v>625.69999999999993</v>
      </c>
      <c r="K63" s="3" t="str">
        <f>IF([1]all_final!$N172&lt;5,"Igen","Nem")</f>
        <v>Nem</v>
      </c>
      <c r="L63" s="5" t="s">
        <v>880</v>
      </c>
      <c r="M63" s="5" t="s">
        <v>15</v>
      </c>
      <c r="N63" s="5" t="s">
        <v>15</v>
      </c>
      <c r="O63" s="5" t="s">
        <v>16</v>
      </c>
      <c r="P63" s="5" t="s">
        <v>15</v>
      </c>
      <c r="Q63" s="5" t="s">
        <v>15</v>
      </c>
      <c r="R63" s="5" t="s">
        <v>15</v>
      </c>
      <c r="S63" s="5" t="s">
        <v>15</v>
      </c>
      <c r="T63" s="5" t="s">
        <v>16</v>
      </c>
      <c r="U63" s="5" t="s">
        <v>15</v>
      </c>
      <c r="V63" s="1" t="s">
        <v>881</v>
      </c>
      <c r="W63" s="1" t="s">
        <v>882</v>
      </c>
      <c r="X63" s="1" t="s">
        <v>53</v>
      </c>
      <c r="Y63" s="1" t="s">
        <v>15</v>
      </c>
      <c r="Z63" s="1" t="s">
        <v>15</v>
      </c>
      <c r="AA63" s="1" t="s">
        <v>15</v>
      </c>
      <c r="AB63" s="3" t="s">
        <v>42</v>
      </c>
    </row>
    <row r="64" spans="1:28" ht="30" x14ac:dyDescent="0.25">
      <c r="A64" s="4">
        <v>67</v>
      </c>
      <c r="B64" s="5" t="s">
        <v>806</v>
      </c>
      <c r="C64" s="5" t="s">
        <v>106</v>
      </c>
      <c r="D64" s="1" t="s">
        <v>877</v>
      </c>
      <c r="E64" s="1" t="s">
        <v>883</v>
      </c>
      <c r="F64" s="5" t="s">
        <v>13</v>
      </c>
      <c r="G64" s="1" t="s">
        <v>884</v>
      </c>
      <c r="H64" s="2">
        <v>155</v>
      </c>
      <c r="I64" s="2">
        <v>122.5</v>
      </c>
      <c r="J64" s="2">
        <f t="shared" si="3"/>
        <v>32.5</v>
      </c>
      <c r="K64" s="3" t="str">
        <f>IF([1]all_final!$N173&lt;5,"Igen","Nem")</f>
        <v>Igen</v>
      </c>
      <c r="L64" s="5" t="s">
        <v>885</v>
      </c>
      <c r="M64" s="5" t="s">
        <v>10</v>
      </c>
      <c r="N64" s="5" t="s">
        <v>15</v>
      </c>
      <c r="O64" s="5" t="s">
        <v>16</v>
      </c>
      <c r="P64" s="5" t="s">
        <v>15</v>
      </c>
      <c r="Q64" s="5" t="s">
        <v>15</v>
      </c>
      <c r="R64" s="5" t="s">
        <v>16</v>
      </c>
      <c r="S64" s="5" t="s">
        <v>15</v>
      </c>
      <c r="T64" s="5" t="s">
        <v>16</v>
      </c>
      <c r="U64" s="5" t="s">
        <v>15</v>
      </c>
      <c r="V64" s="1" t="s">
        <v>72</v>
      </c>
      <c r="W64" s="1" t="s">
        <v>72</v>
      </c>
      <c r="X64" s="1" t="s">
        <v>73</v>
      </c>
      <c r="Y64" s="1" t="s">
        <v>886</v>
      </c>
      <c r="Z64" s="1" t="s">
        <v>887</v>
      </c>
      <c r="AA64" s="1" t="s">
        <v>1134</v>
      </c>
      <c r="AB64" s="3" t="s">
        <v>21</v>
      </c>
    </row>
    <row r="65" spans="1:28" ht="30" x14ac:dyDescent="0.25">
      <c r="A65" s="4">
        <v>68</v>
      </c>
      <c r="B65" s="5" t="s">
        <v>806</v>
      </c>
      <c r="C65" s="5" t="s">
        <v>106</v>
      </c>
      <c r="D65" s="1" t="s">
        <v>807</v>
      </c>
      <c r="E65" s="1" t="s">
        <v>888</v>
      </c>
      <c r="F65" s="5" t="s">
        <v>13</v>
      </c>
      <c r="H65" s="2">
        <v>200</v>
      </c>
      <c r="I65" s="2">
        <v>177.2</v>
      </c>
      <c r="J65" s="2">
        <f t="shared" si="3"/>
        <v>22.800000000000011</v>
      </c>
      <c r="K65" s="3" t="str">
        <f>IF([1]all_final!$N174&lt;5,"Igen","Nem")</f>
        <v>Igen</v>
      </c>
      <c r="L65" s="5" t="s">
        <v>889</v>
      </c>
      <c r="M65" s="5" t="s">
        <v>10</v>
      </c>
      <c r="N65" s="5" t="s">
        <v>86</v>
      </c>
      <c r="O65" s="5" t="s">
        <v>16</v>
      </c>
      <c r="P65" s="5" t="s">
        <v>15</v>
      </c>
      <c r="Q65" s="5" t="s">
        <v>16</v>
      </c>
      <c r="R65" s="5" t="s">
        <v>16</v>
      </c>
      <c r="S65" s="5" t="s">
        <v>15</v>
      </c>
      <c r="T65" s="5" t="s">
        <v>16</v>
      </c>
      <c r="U65" s="5" t="s">
        <v>15</v>
      </c>
      <c r="V65" s="1" t="s">
        <v>890</v>
      </c>
      <c r="W65" s="1" t="s">
        <v>858</v>
      </c>
      <c r="X65" s="1" t="s">
        <v>53</v>
      </c>
      <c r="Y65" s="1" t="s">
        <v>891</v>
      </c>
      <c r="Z65" s="1" t="s">
        <v>892</v>
      </c>
      <c r="AA65" s="1" t="s">
        <v>645</v>
      </c>
      <c r="AB65" s="3" t="s">
        <v>21</v>
      </c>
    </row>
    <row r="66" spans="1:28" x14ac:dyDescent="0.25">
      <c r="A66" s="4">
        <v>69</v>
      </c>
      <c r="B66" s="5" t="s">
        <v>806</v>
      </c>
      <c r="C66" s="5" t="s">
        <v>106</v>
      </c>
      <c r="D66" s="1" t="s">
        <v>835</v>
      </c>
      <c r="E66" s="1" t="s">
        <v>893</v>
      </c>
      <c r="F66" s="5" t="s">
        <v>118</v>
      </c>
      <c r="G66" s="1" t="s">
        <v>894</v>
      </c>
      <c r="H66" s="2">
        <v>388.3</v>
      </c>
      <c r="I66" s="2">
        <v>385.7</v>
      </c>
      <c r="J66" s="2">
        <f t="shared" si="3"/>
        <v>2.6000000000000227</v>
      </c>
      <c r="K66" s="3" t="str">
        <f>IF([1]all_final!$N175&lt;5,"Igen","Nem")</f>
        <v>Igen</v>
      </c>
      <c r="L66" s="5" t="s">
        <v>895</v>
      </c>
      <c r="M66" s="5" t="s">
        <v>106</v>
      </c>
      <c r="N66" s="5" t="s">
        <v>15</v>
      </c>
      <c r="O66" s="5" t="s">
        <v>16</v>
      </c>
      <c r="P66" s="5" t="s">
        <v>15</v>
      </c>
      <c r="Q66" s="5" t="s">
        <v>15</v>
      </c>
      <c r="R66" s="5" t="s">
        <v>16</v>
      </c>
      <c r="S66" s="5" t="s">
        <v>15</v>
      </c>
      <c r="T66" s="5" t="s">
        <v>16</v>
      </c>
      <c r="U66" s="5" t="s">
        <v>15</v>
      </c>
      <c r="V66" s="1" t="s">
        <v>896</v>
      </c>
      <c r="W66" s="1" t="s">
        <v>897</v>
      </c>
      <c r="X66" s="1" t="s">
        <v>1137</v>
      </c>
      <c r="Y66" s="1" t="s">
        <v>896</v>
      </c>
      <c r="Z66" s="1" t="s">
        <v>898</v>
      </c>
      <c r="AA66" s="1" t="s">
        <v>1137</v>
      </c>
      <c r="AB66" s="3" t="s">
        <v>21</v>
      </c>
    </row>
    <row r="67" spans="1:28" x14ac:dyDescent="0.25">
      <c r="A67" s="4">
        <v>70</v>
      </c>
      <c r="B67" s="5" t="s">
        <v>806</v>
      </c>
      <c r="C67" s="5" t="s">
        <v>106</v>
      </c>
      <c r="D67" s="1" t="s">
        <v>899</v>
      </c>
      <c r="E67" s="1" t="s">
        <v>900</v>
      </c>
      <c r="F67" s="5" t="s">
        <v>77</v>
      </c>
      <c r="H67" s="2">
        <v>62</v>
      </c>
      <c r="I67" s="2"/>
      <c r="J67" s="2"/>
      <c r="K67" s="3" t="s">
        <v>15</v>
      </c>
      <c r="L67" s="5" t="s">
        <v>15</v>
      </c>
      <c r="M67" s="5" t="s">
        <v>15</v>
      </c>
      <c r="N67" s="5" t="s">
        <v>15</v>
      </c>
      <c r="O67" s="5" t="s">
        <v>15</v>
      </c>
      <c r="P67" s="5" t="s">
        <v>15</v>
      </c>
      <c r="Q67" s="5" t="s">
        <v>15</v>
      </c>
      <c r="R67" s="5" t="s">
        <v>15</v>
      </c>
      <c r="S67" s="5" t="s">
        <v>15</v>
      </c>
      <c r="T67" s="5" t="s">
        <v>15</v>
      </c>
      <c r="U67" s="5" t="s">
        <v>15</v>
      </c>
      <c r="V67" s="1"/>
      <c r="W67" s="1"/>
      <c r="X67" s="1"/>
      <c r="Y67" s="1" t="s">
        <v>15</v>
      </c>
      <c r="Z67" s="1" t="s">
        <v>15</v>
      </c>
      <c r="AA67" s="1" t="s">
        <v>15</v>
      </c>
      <c r="AB67" s="3" t="s">
        <v>15</v>
      </c>
    </row>
    <row r="68" spans="1:28" x14ac:dyDescent="0.25">
      <c r="A68" s="4">
        <v>71</v>
      </c>
      <c r="B68" s="5" t="s">
        <v>806</v>
      </c>
      <c r="C68" s="5" t="s">
        <v>106</v>
      </c>
      <c r="D68" s="1" t="s">
        <v>899</v>
      </c>
      <c r="E68" s="1" t="s">
        <v>901</v>
      </c>
      <c r="F68" s="5" t="s">
        <v>77</v>
      </c>
      <c r="H68" s="2">
        <v>356</v>
      </c>
      <c r="I68" s="2"/>
      <c r="J68" s="2"/>
      <c r="K68" s="3" t="s">
        <v>15</v>
      </c>
      <c r="L68" s="5" t="s">
        <v>15</v>
      </c>
      <c r="M68" s="5" t="s">
        <v>15</v>
      </c>
      <c r="N68" s="5" t="s">
        <v>15</v>
      </c>
      <c r="O68" s="5" t="s">
        <v>15</v>
      </c>
      <c r="P68" s="5" t="s">
        <v>15</v>
      </c>
      <c r="Q68" s="5" t="s">
        <v>15</v>
      </c>
      <c r="R68" s="5" t="s">
        <v>15</v>
      </c>
      <c r="S68" s="5" t="s">
        <v>15</v>
      </c>
      <c r="T68" s="5" t="s">
        <v>15</v>
      </c>
      <c r="U68" s="5" t="s">
        <v>15</v>
      </c>
      <c r="V68" s="1"/>
      <c r="W68" s="1"/>
      <c r="X68" s="1"/>
      <c r="Y68" s="1" t="s">
        <v>15</v>
      </c>
      <c r="Z68" s="1" t="s">
        <v>15</v>
      </c>
      <c r="AA68" s="1" t="s">
        <v>15</v>
      </c>
      <c r="AB68" s="3" t="s">
        <v>15</v>
      </c>
    </row>
    <row r="69" spans="1:28" x14ac:dyDescent="0.25">
      <c r="A69" s="4">
        <v>72</v>
      </c>
      <c r="B69" s="5" t="s">
        <v>806</v>
      </c>
      <c r="C69" s="5" t="s">
        <v>106</v>
      </c>
      <c r="D69" s="1" t="s">
        <v>899</v>
      </c>
      <c r="E69" s="1" t="s">
        <v>902</v>
      </c>
      <c r="F69" s="5" t="s">
        <v>13</v>
      </c>
      <c r="H69" s="2">
        <v>250.2</v>
      </c>
      <c r="I69" s="2">
        <v>240.3</v>
      </c>
      <c r="J69" s="2">
        <f t="shared" ref="J69:J78" si="4">ABS(H69-I69)</f>
        <v>9.8999999999999773</v>
      </c>
      <c r="K69" s="3" t="str">
        <f>IF([1]all_final!$N178&lt;5,"Igen","Nem")</f>
        <v>Nem</v>
      </c>
      <c r="L69" s="5" t="s">
        <v>903</v>
      </c>
      <c r="M69" s="5" t="s">
        <v>106</v>
      </c>
      <c r="N69" s="5" t="s">
        <v>15</v>
      </c>
      <c r="O69" s="5" t="s">
        <v>16</v>
      </c>
      <c r="P69" s="5" t="s">
        <v>15</v>
      </c>
      <c r="Q69" s="5" t="s">
        <v>15</v>
      </c>
      <c r="R69" s="5" t="s">
        <v>16</v>
      </c>
      <c r="S69" s="5" t="s">
        <v>15</v>
      </c>
      <c r="T69" s="5" t="s">
        <v>16</v>
      </c>
      <c r="U69" s="5" t="s">
        <v>15</v>
      </c>
      <c r="V69" s="1" t="s">
        <v>904</v>
      </c>
      <c r="W69" s="1" t="s">
        <v>905</v>
      </c>
      <c r="X69" s="1" t="s">
        <v>1133</v>
      </c>
      <c r="Y69" s="1" t="s">
        <v>906</v>
      </c>
      <c r="Z69" s="1" t="s">
        <v>907</v>
      </c>
      <c r="AA69" s="1"/>
      <c r="AB69" s="3" t="s">
        <v>21</v>
      </c>
    </row>
    <row r="70" spans="1:28" ht="45" x14ac:dyDescent="0.25">
      <c r="A70" s="4">
        <v>73</v>
      </c>
      <c r="B70" s="5" t="s">
        <v>806</v>
      </c>
      <c r="C70" s="5" t="s">
        <v>106</v>
      </c>
      <c r="D70" s="1" t="s">
        <v>908</v>
      </c>
      <c r="E70" s="1" t="s">
        <v>909</v>
      </c>
      <c r="F70" s="5" t="s">
        <v>118</v>
      </c>
      <c r="G70" s="1" t="s">
        <v>910</v>
      </c>
      <c r="H70" s="2">
        <v>950</v>
      </c>
      <c r="I70" s="2">
        <v>654.9</v>
      </c>
      <c r="J70" s="2">
        <f t="shared" si="4"/>
        <v>295.10000000000002</v>
      </c>
      <c r="K70" s="3" t="str">
        <f>IF([1]all_final!$N179&lt;5,"Igen","Nem")</f>
        <v>Nem</v>
      </c>
      <c r="L70" s="5" t="s">
        <v>911</v>
      </c>
      <c r="M70" s="5" t="s">
        <v>106</v>
      </c>
      <c r="N70" s="5" t="s">
        <v>15</v>
      </c>
      <c r="O70" s="5" t="s">
        <v>15</v>
      </c>
      <c r="P70" s="5" t="s">
        <v>15</v>
      </c>
      <c r="Q70" s="5" t="s">
        <v>15</v>
      </c>
      <c r="R70" s="5" t="s">
        <v>15</v>
      </c>
      <c r="S70" s="5" t="s">
        <v>15</v>
      </c>
      <c r="T70" s="5" t="s">
        <v>15</v>
      </c>
      <c r="U70" s="5" t="s">
        <v>15</v>
      </c>
      <c r="V70" s="1" t="s">
        <v>912</v>
      </c>
      <c r="W70" s="1" t="s">
        <v>913</v>
      </c>
      <c r="X70" s="1" t="s">
        <v>1137</v>
      </c>
      <c r="Y70" s="1" t="s">
        <v>15</v>
      </c>
      <c r="Z70" s="1" t="s">
        <v>15</v>
      </c>
      <c r="AA70" s="1" t="s">
        <v>15</v>
      </c>
      <c r="AB70" s="3" t="s">
        <v>42</v>
      </c>
    </row>
    <row r="71" spans="1:28" ht="30" x14ac:dyDescent="0.25">
      <c r="A71" s="4">
        <v>74</v>
      </c>
      <c r="B71" s="5" t="s">
        <v>806</v>
      </c>
      <c r="C71" s="5" t="s">
        <v>106</v>
      </c>
      <c r="D71" s="1" t="s">
        <v>908</v>
      </c>
      <c r="E71" s="1" t="s">
        <v>914</v>
      </c>
      <c r="F71" s="5" t="s">
        <v>13</v>
      </c>
      <c r="H71" s="2">
        <v>356.6</v>
      </c>
      <c r="I71" s="2">
        <v>346.1</v>
      </c>
      <c r="J71" s="2">
        <f t="shared" si="4"/>
        <v>10.5</v>
      </c>
      <c r="K71" s="3" t="str">
        <f>IF([1]all_final!$N180&lt;5,"Igen","Nem")</f>
        <v>Igen</v>
      </c>
      <c r="L71" s="5" t="s">
        <v>915</v>
      </c>
      <c r="M71" s="5" t="s">
        <v>10</v>
      </c>
      <c r="N71" s="5" t="s">
        <v>15</v>
      </c>
      <c r="O71" s="5" t="s">
        <v>16</v>
      </c>
      <c r="P71" s="5" t="s">
        <v>16</v>
      </c>
      <c r="Q71" s="5" t="s">
        <v>15</v>
      </c>
      <c r="R71" s="5" t="s">
        <v>15</v>
      </c>
      <c r="S71" s="5" t="s">
        <v>15</v>
      </c>
      <c r="T71" s="5" t="s">
        <v>15</v>
      </c>
      <c r="U71" s="5" t="s">
        <v>15</v>
      </c>
      <c r="V71" s="1" t="s">
        <v>476</v>
      </c>
      <c r="W71" s="1" t="s">
        <v>916</v>
      </c>
      <c r="X71" s="1" t="s">
        <v>864</v>
      </c>
      <c r="Y71" s="1" t="s">
        <v>917</v>
      </c>
      <c r="Z71" s="1" t="s">
        <v>918</v>
      </c>
      <c r="AA71" s="1" t="s">
        <v>645</v>
      </c>
      <c r="AB71" s="3" t="s">
        <v>21</v>
      </c>
    </row>
    <row r="72" spans="1:28" ht="30" x14ac:dyDescent="0.25">
      <c r="A72" s="4">
        <v>75</v>
      </c>
      <c r="B72" s="5" t="s">
        <v>806</v>
      </c>
      <c r="C72" s="5" t="s">
        <v>106</v>
      </c>
      <c r="D72" s="1" t="s">
        <v>919</v>
      </c>
      <c r="E72" s="1" t="s">
        <v>920</v>
      </c>
      <c r="F72" s="5" t="s">
        <v>13</v>
      </c>
      <c r="G72" s="1" t="s">
        <v>921</v>
      </c>
      <c r="H72" s="2">
        <v>157.6</v>
      </c>
      <c r="I72" s="2">
        <v>95.5</v>
      </c>
      <c r="J72" s="2">
        <f t="shared" si="4"/>
        <v>62.099999999999994</v>
      </c>
      <c r="K72" s="3" t="str">
        <f>IF([1]all_final!$N181&lt;5,"Igen","Nem")</f>
        <v>Nem</v>
      </c>
      <c r="L72" s="5" t="s">
        <v>922</v>
      </c>
      <c r="M72" s="5" t="s">
        <v>15</v>
      </c>
      <c r="N72" s="5" t="s">
        <v>15</v>
      </c>
      <c r="O72" s="5" t="s">
        <v>16</v>
      </c>
      <c r="P72" s="5" t="s">
        <v>15</v>
      </c>
      <c r="Q72" s="5" t="s">
        <v>15</v>
      </c>
      <c r="R72" s="5" t="s">
        <v>16</v>
      </c>
      <c r="S72" s="5" t="s">
        <v>15</v>
      </c>
      <c r="T72" s="5" t="s">
        <v>16</v>
      </c>
      <c r="U72" s="5" t="s">
        <v>15</v>
      </c>
      <c r="V72" s="1" t="s">
        <v>192</v>
      </c>
      <c r="W72" s="1" t="s">
        <v>923</v>
      </c>
      <c r="X72" s="1" t="s">
        <v>1134</v>
      </c>
      <c r="Y72" s="1" t="s">
        <v>924</v>
      </c>
      <c r="Z72" s="1" t="s">
        <v>925</v>
      </c>
      <c r="AA72" s="1" t="s">
        <v>53</v>
      </c>
      <c r="AB72" s="3" t="s">
        <v>21</v>
      </c>
    </row>
    <row r="73" spans="1:28" ht="30" x14ac:dyDescent="0.25">
      <c r="A73" s="4">
        <v>76</v>
      </c>
      <c r="B73" s="5" t="s">
        <v>806</v>
      </c>
      <c r="C73" s="5" t="s">
        <v>106</v>
      </c>
      <c r="D73" s="1" t="s">
        <v>926</v>
      </c>
      <c r="E73" s="1" t="s">
        <v>927</v>
      </c>
      <c r="F73" s="5" t="s">
        <v>13</v>
      </c>
      <c r="G73" s="1" t="s">
        <v>884</v>
      </c>
      <c r="H73" s="2">
        <v>328.5</v>
      </c>
      <c r="I73" s="2">
        <v>327.8</v>
      </c>
      <c r="J73" s="2">
        <f t="shared" si="4"/>
        <v>0.69999999999998863</v>
      </c>
      <c r="K73" s="3" t="str">
        <f>IF([1]all_final!$N182&lt;5,"Igen","Nem")</f>
        <v>Nem</v>
      </c>
      <c r="L73" s="5" t="s">
        <v>928</v>
      </c>
      <c r="M73" s="5" t="s">
        <v>10</v>
      </c>
      <c r="N73" s="5" t="s">
        <v>15</v>
      </c>
      <c r="O73" s="5" t="s">
        <v>16</v>
      </c>
      <c r="P73" s="5" t="s">
        <v>15</v>
      </c>
      <c r="Q73" s="5" t="s">
        <v>15</v>
      </c>
      <c r="R73" s="5" t="s">
        <v>16</v>
      </c>
      <c r="S73" s="5" t="s">
        <v>15</v>
      </c>
      <c r="T73" s="5" t="s">
        <v>16</v>
      </c>
      <c r="U73" s="5" t="s">
        <v>15</v>
      </c>
      <c r="V73" s="1" t="s">
        <v>72</v>
      </c>
      <c r="W73" s="1" t="s">
        <v>72</v>
      </c>
      <c r="X73" s="1" t="s">
        <v>73</v>
      </c>
      <c r="Y73" s="1" t="s">
        <v>929</v>
      </c>
      <c r="Z73" s="1" t="s">
        <v>930</v>
      </c>
      <c r="AA73" s="1" t="s">
        <v>1135</v>
      </c>
      <c r="AB73" s="3" t="s">
        <v>21</v>
      </c>
    </row>
    <row r="74" spans="1:28" ht="30" x14ac:dyDescent="0.25">
      <c r="A74" s="4">
        <v>77</v>
      </c>
      <c r="B74" s="5" t="s">
        <v>806</v>
      </c>
      <c r="C74" s="5" t="s">
        <v>106</v>
      </c>
      <c r="D74" s="1" t="s">
        <v>931</v>
      </c>
      <c r="E74" s="1" t="s">
        <v>932</v>
      </c>
      <c r="F74" s="5" t="s">
        <v>118</v>
      </c>
      <c r="G74" s="1" t="s">
        <v>855</v>
      </c>
      <c r="H74" s="2">
        <v>183</v>
      </c>
      <c r="I74" s="2">
        <v>157.6</v>
      </c>
      <c r="J74" s="2">
        <f t="shared" si="4"/>
        <v>25.400000000000006</v>
      </c>
      <c r="K74" s="3" t="str">
        <f>IF([1]all_final!$N183&lt;5,"Igen","Nem")</f>
        <v>Igen</v>
      </c>
      <c r="L74" s="5" t="s">
        <v>933</v>
      </c>
      <c r="M74" s="5" t="s">
        <v>106</v>
      </c>
      <c r="N74" s="5" t="s">
        <v>15</v>
      </c>
      <c r="O74" s="5" t="s">
        <v>16</v>
      </c>
      <c r="P74" s="5" t="s">
        <v>15</v>
      </c>
      <c r="Q74" s="5" t="s">
        <v>15</v>
      </c>
      <c r="R74" s="5" t="s">
        <v>16</v>
      </c>
      <c r="S74" s="5" t="s">
        <v>15</v>
      </c>
      <c r="T74" s="5" t="s">
        <v>16</v>
      </c>
      <c r="U74" s="5" t="s">
        <v>15</v>
      </c>
      <c r="V74" s="1" t="s">
        <v>72</v>
      </c>
      <c r="W74" s="1" t="s">
        <v>72</v>
      </c>
      <c r="X74" s="1" t="s">
        <v>73</v>
      </c>
      <c r="Y74" s="1" t="s">
        <v>934</v>
      </c>
      <c r="Z74" s="1" t="s">
        <v>935</v>
      </c>
      <c r="AA74" s="1" t="s">
        <v>1133</v>
      </c>
      <c r="AB74" s="3" t="s">
        <v>21</v>
      </c>
    </row>
    <row r="75" spans="1:28" ht="30" x14ac:dyDescent="0.25">
      <c r="A75" s="4">
        <v>78</v>
      </c>
      <c r="B75" s="5" t="s">
        <v>806</v>
      </c>
      <c r="C75" s="5" t="s">
        <v>106</v>
      </c>
      <c r="D75" s="1" t="s">
        <v>936</v>
      </c>
      <c r="E75" s="1" t="s">
        <v>937</v>
      </c>
      <c r="F75" s="5" t="s">
        <v>13</v>
      </c>
      <c r="H75" s="2">
        <v>172.6</v>
      </c>
      <c r="I75" s="2">
        <v>134.30000000000001</v>
      </c>
      <c r="J75" s="2">
        <f t="shared" si="4"/>
        <v>38.299999999999983</v>
      </c>
      <c r="K75" s="3" t="str">
        <f>IF([1]all_final!$N184&lt;5,"Igen","Nem")</f>
        <v>Nem</v>
      </c>
      <c r="L75" s="5" t="s">
        <v>938</v>
      </c>
      <c r="M75" s="5" t="s">
        <v>10</v>
      </c>
      <c r="N75" s="5" t="s">
        <v>15</v>
      </c>
      <c r="O75" s="5" t="s">
        <v>16</v>
      </c>
      <c r="P75" s="5" t="s">
        <v>15</v>
      </c>
      <c r="Q75" s="5" t="s">
        <v>16</v>
      </c>
      <c r="R75" s="5" t="s">
        <v>16</v>
      </c>
      <c r="S75" s="5" t="s">
        <v>15</v>
      </c>
      <c r="T75" s="5" t="s">
        <v>16</v>
      </c>
      <c r="U75" s="5" t="s">
        <v>15</v>
      </c>
      <c r="V75" s="1" t="s">
        <v>939</v>
      </c>
      <c r="W75" s="1" t="s">
        <v>940</v>
      </c>
      <c r="X75" s="1" t="s">
        <v>53</v>
      </c>
      <c r="Y75" s="1" t="s">
        <v>939</v>
      </c>
      <c r="Z75" s="1" t="s">
        <v>941</v>
      </c>
      <c r="AA75" s="1" t="s">
        <v>53</v>
      </c>
      <c r="AB75" s="3" t="s">
        <v>21</v>
      </c>
    </row>
    <row r="76" spans="1:28" ht="75" x14ac:dyDescent="0.25">
      <c r="A76" s="4">
        <v>79</v>
      </c>
      <c r="B76" s="5" t="s">
        <v>806</v>
      </c>
      <c r="C76" s="5" t="s">
        <v>106</v>
      </c>
      <c r="D76" s="1" t="s">
        <v>942</v>
      </c>
      <c r="E76" s="1" t="s">
        <v>943</v>
      </c>
      <c r="F76" s="5" t="s">
        <v>118</v>
      </c>
      <c r="G76" s="1" t="s">
        <v>879</v>
      </c>
      <c r="H76" s="2">
        <v>1000</v>
      </c>
      <c r="I76" s="2">
        <v>173</v>
      </c>
      <c r="J76" s="2">
        <f t="shared" si="4"/>
        <v>827</v>
      </c>
      <c r="K76" s="3" t="str">
        <f>IF([1]all_final!$N185&lt;5,"Igen","Nem")</f>
        <v>Nem</v>
      </c>
      <c r="L76" s="5" t="s">
        <v>944</v>
      </c>
      <c r="M76" s="5" t="s">
        <v>106</v>
      </c>
      <c r="N76" s="5" t="s">
        <v>15</v>
      </c>
      <c r="O76" s="5" t="s">
        <v>16</v>
      </c>
      <c r="P76" s="5" t="s">
        <v>15</v>
      </c>
      <c r="Q76" s="5" t="s">
        <v>15</v>
      </c>
      <c r="R76" s="5" t="s">
        <v>16</v>
      </c>
      <c r="S76" s="5" t="s">
        <v>15</v>
      </c>
      <c r="T76" s="5" t="s">
        <v>16</v>
      </c>
      <c r="U76" s="5" t="s">
        <v>15</v>
      </c>
      <c r="V76" s="1" t="s">
        <v>945</v>
      </c>
      <c r="W76" s="1" t="s">
        <v>940</v>
      </c>
      <c r="X76" s="1" t="s">
        <v>53</v>
      </c>
      <c r="Y76" s="1" t="s">
        <v>15</v>
      </c>
      <c r="Z76" s="1" t="s">
        <v>15</v>
      </c>
      <c r="AA76" s="1" t="s">
        <v>15</v>
      </c>
      <c r="AB76" s="3" t="s">
        <v>42</v>
      </c>
    </row>
    <row r="77" spans="1:28" ht="60" x14ac:dyDescent="0.25">
      <c r="A77" s="4">
        <v>80</v>
      </c>
      <c r="B77" s="5" t="s">
        <v>806</v>
      </c>
      <c r="C77" s="5" t="s">
        <v>106</v>
      </c>
      <c r="D77" s="1" t="s">
        <v>942</v>
      </c>
      <c r="E77" s="1" t="s">
        <v>946</v>
      </c>
      <c r="F77" s="5" t="s">
        <v>118</v>
      </c>
      <c r="G77" s="1" t="s">
        <v>947</v>
      </c>
      <c r="H77" s="2">
        <v>1000</v>
      </c>
      <c r="I77" s="2">
        <v>91.9</v>
      </c>
      <c r="J77" s="2">
        <f t="shared" si="4"/>
        <v>908.1</v>
      </c>
      <c r="K77" s="3" t="str">
        <f>IF([1]all_final!$N186&lt;5,"Igen","Nem")</f>
        <v>Nem</v>
      </c>
      <c r="L77" s="5" t="s">
        <v>948</v>
      </c>
      <c r="M77" s="5" t="s">
        <v>10</v>
      </c>
      <c r="N77" s="5" t="s">
        <v>15</v>
      </c>
      <c r="O77" s="5" t="s">
        <v>16</v>
      </c>
      <c r="P77" s="5" t="s">
        <v>15</v>
      </c>
      <c r="Q77" s="5" t="s">
        <v>15</v>
      </c>
      <c r="R77" s="5" t="s">
        <v>15</v>
      </c>
      <c r="S77" s="5" t="s">
        <v>16</v>
      </c>
      <c r="T77" s="5" t="s">
        <v>15</v>
      </c>
      <c r="U77" s="4" t="s">
        <v>16</v>
      </c>
      <c r="V77" s="1" t="s">
        <v>949</v>
      </c>
      <c r="W77" s="1" t="s">
        <v>950</v>
      </c>
      <c r="X77" s="1" t="s">
        <v>1134</v>
      </c>
      <c r="Y77" s="1" t="s">
        <v>15</v>
      </c>
      <c r="Z77" s="1" t="s">
        <v>15</v>
      </c>
      <c r="AA77" s="1" t="s">
        <v>15</v>
      </c>
      <c r="AB77" s="3" t="s">
        <v>42</v>
      </c>
    </row>
    <row r="78" spans="1:28" ht="30" x14ac:dyDescent="0.25">
      <c r="A78" s="4">
        <v>81</v>
      </c>
      <c r="B78" s="5" t="s">
        <v>806</v>
      </c>
      <c r="C78" s="5" t="s">
        <v>106</v>
      </c>
      <c r="D78" s="1" t="s">
        <v>951</v>
      </c>
      <c r="E78" s="1" t="s">
        <v>952</v>
      </c>
      <c r="F78" s="5" t="s">
        <v>13</v>
      </c>
      <c r="H78" s="2">
        <v>95</v>
      </c>
      <c r="I78" s="2">
        <v>94.8</v>
      </c>
      <c r="J78" s="2">
        <f t="shared" si="4"/>
        <v>0.20000000000000284</v>
      </c>
      <c r="K78" s="3" t="str">
        <f>IF([1]all_final!$N187&lt;5,"Igen","Nem")</f>
        <v>Nem</v>
      </c>
      <c r="L78" s="5" t="s">
        <v>953</v>
      </c>
      <c r="M78" s="5" t="s">
        <v>10</v>
      </c>
      <c r="N78" s="5" t="s">
        <v>954</v>
      </c>
      <c r="O78" s="5" t="s">
        <v>16</v>
      </c>
      <c r="P78" s="5" t="s">
        <v>15</v>
      </c>
      <c r="Q78" s="5" t="s">
        <v>15</v>
      </c>
      <c r="R78" s="5" t="s">
        <v>16</v>
      </c>
      <c r="S78" s="5"/>
      <c r="T78" s="5" t="s">
        <v>16</v>
      </c>
      <c r="U78" s="5" t="s">
        <v>15</v>
      </c>
      <c r="V78" s="1" t="s">
        <v>955</v>
      </c>
      <c r="W78" s="1" t="s">
        <v>335</v>
      </c>
      <c r="X78" s="1" t="s">
        <v>53</v>
      </c>
      <c r="Y78" s="1" t="s">
        <v>956</v>
      </c>
      <c r="Z78" s="1" t="s">
        <v>957</v>
      </c>
      <c r="AA78" s="1" t="s">
        <v>53</v>
      </c>
      <c r="AB78" s="3" t="s">
        <v>21</v>
      </c>
    </row>
    <row r="79" spans="1:28" x14ac:dyDescent="0.25">
      <c r="A79" s="4">
        <v>82</v>
      </c>
      <c r="B79" s="5" t="s">
        <v>806</v>
      </c>
      <c r="C79" s="5" t="s">
        <v>106</v>
      </c>
      <c r="D79" s="1" t="s">
        <v>958</v>
      </c>
      <c r="E79" s="1" t="s">
        <v>959</v>
      </c>
      <c r="F79" s="5" t="s">
        <v>77</v>
      </c>
      <c r="H79" s="2">
        <v>473</v>
      </c>
      <c r="I79" s="2"/>
      <c r="J79" s="2"/>
      <c r="K79" s="3" t="s">
        <v>15</v>
      </c>
      <c r="L79" s="5" t="s">
        <v>15</v>
      </c>
      <c r="M79" s="5" t="s">
        <v>15</v>
      </c>
      <c r="O79" s="5" t="s">
        <v>15</v>
      </c>
      <c r="P79" s="5" t="s">
        <v>15</v>
      </c>
      <c r="Q79" s="5" t="s">
        <v>15</v>
      </c>
      <c r="R79" s="5" t="s">
        <v>15</v>
      </c>
      <c r="S79" s="5" t="s">
        <v>15</v>
      </c>
      <c r="T79" s="5" t="s">
        <v>15</v>
      </c>
      <c r="U79" s="5" t="s">
        <v>15</v>
      </c>
      <c r="V79" s="1"/>
      <c r="W79" s="1"/>
      <c r="X79" s="1"/>
      <c r="Y79" s="1"/>
      <c r="Z79" s="1"/>
      <c r="AA79" s="1"/>
      <c r="AB79" s="3" t="s">
        <v>15</v>
      </c>
    </row>
    <row r="80" spans="1:28" ht="30" x14ac:dyDescent="0.25">
      <c r="A80" s="4">
        <v>83</v>
      </c>
      <c r="B80" s="5" t="s">
        <v>806</v>
      </c>
      <c r="C80" s="5" t="s">
        <v>106</v>
      </c>
      <c r="D80" s="1" t="s">
        <v>958</v>
      </c>
      <c r="E80" s="1" t="s">
        <v>960</v>
      </c>
      <c r="F80" s="5" t="s">
        <v>13</v>
      </c>
      <c r="H80" s="2">
        <v>456.2</v>
      </c>
      <c r="I80" s="2">
        <v>451.5</v>
      </c>
      <c r="J80" s="2">
        <f t="shared" ref="J80:J90" si="5">ABS(H80-I80)</f>
        <v>4.6999999999999886</v>
      </c>
      <c r="K80" s="3" t="str">
        <f>IF([1]all_final!$N189&lt;5,"Igen","Nem")</f>
        <v>Nem</v>
      </c>
      <c r="L80" s="5" t="s">
        <v>961</v>
      </c>
      <c r="M80" s="5" t="s">
        <v>10</v>
      </c>
      <c r="N80" s="5" t="s">
        <v>15</v>
      </c>
      <c r="O80" s="5" t="s">
        <v>15</v>
      </c>
      <c r="P80" s="5" t="s">
        <v>15</v>
      </c>
      <c r="Q80" s="5" t="s">
        <v>15</v>
      </c>
      <c r="R80" s="5" t="s">
        <v>15</v>
      </c>
      <c r="S80" s="5" t="s">
        <v>15</v>
      </c>
      <c r="T80" s="5" t="s">
        <v>16</v>
      </c>
      <c r="U80" s="5" t="s">
        <v>15</v>
      </c>
      <c r="V80" s="1" t="s">
        <v>962</v>
      </c>
      <c r="W80" s="1" t="s">
        <v>963</v>
      </c>
      <c r="X80" s="1" t="s">
        <v>53</v>
      </c>
      <c r="Y80" s="1" t="s">
        <v>964</v>
      </c>
      <c r="Z80" s="1" t="s">
        <v>965</v>
      </c>
      <c r="AA80" s="1" t="s">
        <v>53</v>
      </c>
      <c r="AB80" s="3" t="s">
        <v>21</v>
      </c>
    </row>
    <row r="81" spans="1:28" ht="30" x14ac:dyDescent="0.25">
      <c r="A81" s="4">
        <v>84</v>
      </c>
      <c r="B81" s="5" t="s">
        <v>806</v>
      </c>
      <c r="C81" s="5" t="s">
        <v>106</v>
      </c>
      <c r="D81" s="1" t="s">
        <v>958</v>
      </c>
      <c r="E81" s="1" t="s">
        <v>966</v>
      </c>
      <c r="F81" s="5" t="s">
        <v>38</v>
      </c>
      <c r="G81" s="1" t="s">
        <v>967</v>
      </c>
      <c r="H81" s="2">
        <v>361</v>
      </c>
      <c r="I81" s="2">
        <v>285.89999999999998</v>
      </c>
      <c r="J81" s="2">
        <f t="shared" si="5"/>
        <v>75.100000000000023</v>
      </c>
      <c r="K81" s="3" t="str">
        <f>IF([1]all_final!$N190&lt;5,"Igen","Nem")</f>
        <v>Nem</v>
      </c>
      <c r="L81" s="5" t="s">
        <v>968</v>
      </c>
      <c r="M81" s="5" t="s">
        <v>184</v>
      </c>
      <c r="N81" s="5" t="s">
        <v>15</v>
      </c>
      <c r="O81" s="5" t="s">
        <v>16</v>
      </c>
      <c r="P81" s="5" t="s">
        <v>15</v>
      </c>
      <c r="Q81" s="5" t="s">
        <v>15</v>
      </c>
      <c r="R81" s="5" t="s">
        <v>15</v>
      </c>
      <c r="S81" s="5" t="s">
        <v>16</v>
      </c>
      <c r="T81" s="5" t="s">
        <v>15</v>
      </c>
      <c r="U81" s="4" t="s">
        <v>16</v>
      </c>
      <c r="V81" s="1" t="s">
        <v>72</v>
      </c>
      <c r="W81" s="1" t="s">
        <v>72</v>
      </c>
      <c r="X81" s="1" t="s">
        <v>73</v>
      </c>
      <c r="Y81" s="1" t="s">
        <v>15</v>
      </c>
      <c r="Z81" s="1" t="s">
        <v>15</v>
      </c>
      <c r="AA81" s="1" t="s">
        <v>15</v>
      </c>
      <c r="AB81" s="3" t="s">
        <v>42</v>
      </c>
    </row>
    <row r="82" spans="1:28" x14ac:dyDescent="0.25">
      <c r="A82" s="4">
        <v>85</v>
      </c>
      <c r="B82" s="5" t="s">
        <v>806</v>
      </c>
      <c r="C82" s="5" t="s">
        <v>106</v>
      </c>
      <c r="D82" s="1" t="s">
        <v>969</v>
      </c>
      <c r="E82" s="1" t="s">
        <v>970</v>
      </c>
      <c r="F82" s="5" t="s">
        <v>13</v>
      </c>
      <c r="H82" s="2">
        <v>950</v>
      </c>
      <c r="I82" s="2">
        <v>947.2</v>
      </c>
      <c r="J82" s="2">
        <f t="shared" si="5"/>
        <v>2.7999999999999545</v>
      </c>
      <c r="K82" s="3" t="str">
        <f>IF([1]all_final!$N191&lt;5,"Igen","Nem")</f>
        <v>Nem</v>
      </c>
      <c r="L82" s="5" t="s">
        <v>971</v>
      </c>
      <c r="M82" s="5" t="s">
        <v>15</v>
      </c>
      <c r="N82" s="5" t="s">
        <v>15</v>
      </c>
      <c r="O82" s="5" t="s">
        <v>16</v>
      </c>
      <c r="P82" s="5" t="s">
        <v>15</v>
      </c>
      <c r="Q82" s="5" t="s">
        <v>15</v>
      </c>
      <c r="R82" s="5" t="s">
        <v>16</v>
      </c>
      <c r="S82" s="5" t="s">
        <v>15</v>
      </c>
      <c r="T82" s="5" t="s">
        <v>16</v>
      </c>
      <c r="U82" s="5" t="s">
        <v>15</v>
      </c>
      <c r="V82" s="1" t="s">
        <v>972</v>
      </c>
      <c r="W82" s="1" t="s">
        <v>973</v>
      </c>
      <c r="X82" s="1" t="s">
        <v>1133</v>
      </c>
      <c r="Y82" s="1" t="s">
        <v>974</v>
      </c>
      <c r="Z82" s="1" t="s">
        <v>975</v>
      </c>
      <c r="AA82" s="1" t="s">
        <v>1133</v>
      </c>
      <c r="AB82" s="3" t="s">
        <v>21</v>
      </c>
    </row>
    <row r="83" spans="1:28" ht="75" x14ac:dyDescent="0.25">
      <c r="A83" s="4">
        <v>86</v>
      </c>
      <c r="B83" s="5" t="s">
        <v>806</v>
      </c>
      <c r="C83" s="5" t="s">
        <v>106</v>
      </c>
      <c r="D83" s="1" t="s">
        <v>976</v>
      </c>
      <c r="E83" s="1" t="s">
        <v>977</v>
      </c>
      <c r="F83" s="5" t="s">
        <v>118</v>
      </c>
      <c r="G83" s="1" t="s">
        <v>978</v>
      </c>
      <c r="H83" s="2">
        <v>120</v>
      </c>
      <c r="I83" s="2">
        <v>119.5</v>
      </c>
      <c r="J83" s="2">
        <f t="shared" si="5"/>
        <v>0.5</v>
      </c>
      <c r="K83" s="3" t="str">
        <f>IF([1]all_final!$N192&lt;5,"Igen","Nem")</f>
        <v>Nem</v>
      </c>
      <c r="L83" s="5" t="s">
        <v>979</v>
      </c>
      <c r="M83" s="5" t="s">
        <v>106</v>
      </c>
      <c r="N83" s="5" t="s">
        <v>15</v>
      </c>
      <c r="O83" s="5" t="s">
        <v>16</v>
      </c>
      <c r="P83" s="5" t="s">
        <v>15</v>
      </c>
      <c r="Q83" s="5" t="s">
        <v>15</v>
      </c>
      <c r="R83" s="5" t="s">
        <v>16</v>
      </c>
      <c r="S83" s="5" t="s">
        <v>15</v>
      </c>
      <c r="T83" s="5" t="s">
        <v>16</v>
      </c>
      <c r="U83" s="5" t="s">
        <v>15</v>
      </c>
      <c r="V83" s="1" t="s">
        <v>72</v>
      </c>
      <c r="W83" s="1" t="s">
        <v>72</v>
      </c>
      <c r="X83" s="1" t="s">
        <v>73</v>
      </c>
      <c r="Y83" s="1" t="s">
        <v>980</v>
      </c>
      <c r="Z83" s="1" t="s">
        <v>981</v>
      </c>
      <c r="AA83" s="1" t="s">
        <v>53</v>
      </c>
      <c r="AB83" s="3" t="s">
        <v>21</v>
      </c>
    </row>
    <row r="84" spans="1:28" ht="45" x14ac:dyDescent="0.25">
      <c r="A84" s="4">
        <v>87</v>
      </c>
      <c r="B84" s="5" t="s">
        <v>806</v>
      </c>
      <c r="C84" s="5" t="s">
        <v>106</v>
      </c>
      <c r="D84" s="1" t="s">
        <v>982</v>
      </c>
      <c r="E84" s="1" t="s">
        <v>983</v>
      </c>
      <c r="F84" s="5" t="s">
        <v>38</v>
      </c>
      <c r="G84" s="1" t="s">
        <v>910</v>
      </c>
      <c r="H84" s="2">
        <v>146.9</v>
      </c>
      <c r="I84" s="2">
        <v>48.5</v>
      </c>
      <c r="J84" s="2">
        <f t="shared" si="5"/>
        <v>98.4</v>
      </c>
      <c r="K84" s="3" t="str">
        <f>IF([1]all_final!$N193&lt;5,"Igen","Nem")</f>
        <v>Nem</v>
      </c>
      <c r="L84" s="5" t="s">
        <v>984</v>
      </c>
      <c r="M84" s="5" t="s">
        <v>106</v>
      </c>
      <c r="N84" s="5" t="s">
        <v>15</v>
      </c>
      <c r="O84" s="5" t="s">
        <v>16</v>
      </c>
      <c r="P84" s="5" t="s">
        <v>15</v>
      </c>
      <c r="Q84" s="5" t="s">
        <v>15</v>
      </c>
      <c r="R84" s="5" t="s">
        <v>16</v>
      </c>
      <c r="S84" s="5" t="s">
        <v>15</v>
      </c>
      <c r="T84" s="5" t="s">
        <v>16</v>
      </c>
      <c r="U84" s="5" t="s">
        <v>15</v>
      </c>
      <c r="V84" s="1" t="s">
        <v>631</v>
      </c>
      <c r="W84" s="1" t="s">
        <v>424</v>
      </c>
      <c r="X84" s="1" t="s">
        <v>1137</v>
      </c>
      <c r="Y84" s="1" t="s">
        <v>15</v>
      </c>
      <c r="Z84" s="1" t="s">
        <v>15</v>
      </c>
      <c r="AA84" s="1" t="s">
        <v>15</v>
      </c>
      <c r="AB84" s="3" t="s">
        <v>42</v>
      </c>
    </row>
    <row r="85" spans="1:28" ht="30" x14ac:dyDescent="0.25">
      <c r="A85" s="4">
        <v>88</v>
      </c>
      <c r="B85" s="5" t="s">
        <v>806</v>
      </c>
      <c r="C85" s="5" t="s">
        <v>106</v>
      </c>
      <c r="D85" s="1" t="s">
        <v>982</v>
      </c>
      <c r="E85" s="1" t="s">
        <v>985</v>
      </c>
      <c r="F85" s="5" t="s">
        <v>13</v>
      </c>
      <c r="G85" s="1" t="s">
        <v>39</v>
      </c>
      <c r="H85" s="2">
        <v>505</v>
      </c>
      <c r="I85" s="2">
        <v>366.1</v>
      </c>
      <c r="J85" s="2">
        <f t="shared" si="5"/>
        <v>138.89999999999998</v>
      </c>
      <c r="K85" s="3" t="str">
        <f>IF([1]all_final!$N194&lt;5,"Igen","Nem")</f>
        <v>Igen</v>
      </c>
      <c r="L85" s="5" t="s">
        <v>986</v>
      </c>
      <c r="M85" s="5" t="s">
        <v>15</v>
      </c>
      <c r="N85" s="5" t="s">
        <v>15</v>
      </c>
      <c r="O85" s="5" t="s">
        <v>16</v>
      </c>
      <c r="P85" s="5" t="s">
        <v>15</v>
      </c>
      <c r="Q85" s="5" t="s">
        <v>15</v>
      </c>
      <c r="R85" s="5" t="s">
        <v>16</v>
      </c>
      <c r="S85" s="5" t="s">
        <v>15</v>
      </c>
      <c r="T85" s="5" t="s">
        <v>16</v>
      </c>
      <c r="U85" s="5" t="s">
        <v>15</v>
      </c>
      <c r="V85" s="1" t="s">
        <v>987</v>
      </c>
      <c r="W85" s="1" t="s">
        <v>988</v>
      </c>
      <c r="X85" s="1" t="s">
        <v>1134</v>
      </c>
      <c r="Y85" s="1" t="s">
        <v>15</v>
      </c>
      <c r="Z85" s="1" t="s">
        <v>15</v>
      </c>
      <c r="AA85" s="1" t="s">
        <v>15</v>
      </c>
      <c r="AB85" s="3" t="s">
        <v>42</v>
      </c>
    </row>
    <row r="86" spans="1:28" x14ac:dyDescent="0.25">
      <c r="A86" s="4">
        <v>89</v>
      </c>
      <c r="B86" s="5" t="s">
        <v>806</v>
      </c>
      <c r="C86" s="5" t="s">
        <v>106</v>
      </c>
      <c r="D86" s="1" t="s">
        <v>877</v>
      </c>
      <c r="E86" s="1" t="s">
        <v>989</v>
      </c>
      <c r="F86" s="5" t="s">
        <v>13</v>
      </c>
      <c r="H86" s="2">
        <v>301.3</v>
      </c>
      <c r="I86" s="2">
        <v>290.10000000000002</v>
      </c>
      <c r="J86" s="2">
        <f t="shared" si="5"/>
        <v>11.199999999999989</v>
      </c>
      <c r="K86" s="3" t="str">
        <f>IF([1]all_final!$N195&lt;5,"Igen","Nem")</f>
        <v>Nem</v>
      </c>
      <c r="L86" s="5" t="s">
        <v>990</v>
      </c>
      <c r="M86" s="5" t="s">
        <v>106</v>
      </c>
      <c r="N86" s="5" t="s">
        <v>15</v>
      </c>
      <c r="O86" s="5" t="s">
        <v>16</v>
      </c>
      <c r="P86" s="5" t="s">
        <v>15</v>
      </c>
      <c r="Q86" s="5" t="s">
        <v>15</v>
      </c>
      <c r="R86" s="5" t="s">
        <v>16</v>
      </c>
      <c r="S86" s="5" t="s">
        <v>15</v>
      </c>
      <c r="T86" s="5" t="s">
        <v>16</v>
      </c>
      <c r="U86" s="5" t="s">
        <v>15</v>
      </c>
      <c r="V86" s="1" t="s">
        <v>991</v>
      </c>
      <c r="W86" s="1" t="s">
        <v>992</v>
      </c>
      <c r="X86" s="1" t="s">
        <v>1133</v>
      </c>
      <c r="Y86" s="1" t="s">
        <v>993</v>
      </c>
      <c r="Z86" s="1" t="s">
        <v>281</v>
      </c>
      <c r="AA86" s="1" t="s">
        <v>1133</v>
      </c>
      <c r="AB86" s="3" t="s">
        <v>21</v>
      </c>
    </row>
    <row r="87" spans="1:28" ht="30" x14ac:dyDescent="0.25">
      <c r="A87" s="4">
        <v>90</v>
      </c>
      <c r="B87" s="5" t="s">
        <v>806</v>
      </c>
      <c r="C87" s="5" t="s">
        <v>106</v>
      </c>
      <c r="D87" s="1" t="s">
        <v>877</v>
      </c>
      <c r="E87" s="1" t="s">
        <v>994</v>
      </c>
      <c r="F87" s="5" t="s">
        <v>13</v>
      </c>
      <c r="G87" s="1" t="s">
        <v>884</v>
      </c>
      <c r="H87" s="2">
        <v>240</v>
      </c>
      <c r="I87" s="2">
        <v>228</v>
      </c>
      <c r="J87" s="2">
        <f t="shared" si="5"/>
        <v>12</v>
      </c>
      <c r="K87" s="3" t="str">
        <f>IF([1]all_final!$N196&lt;5,"Igen","Nem")</f>
        <v>Nem</v>
      </c>
      <c r="L87" s="5" t="s">
        <v>995</v>
      </c>
      <c r="M87" s="5" t="s">
        <v>10</v>
      </c>
      <c r="N87" s="5" t="s">
        <v>15</v>
      </c>
      <c r="O87" s="5" t="s">
        <v>15</v>
      </c>
      <c r="P87" s="5" t="s">
        <v>15</v>
      </c>
      <c r="Q87" s="5" t="s">
        <v>15</v>
      </c>
      <c r="R87" s="5" t="s">
        <v>15</v>
      </c>
      <c r="S87" s="5" t="s">
        <v>15</v>
      </c>
      <c r="T87" s="5" t="s">
        <v>15</v>
      </c>
      <c r="U87" s="5" t="s">
        <v>15</v>
      </c>
      <c r="V87" s="1" t="s">
        <v>996</v>
      </c>
      <c r="W87" s="1" t="s">
        <v>114</v>
      </c>
      <c r="X87" s="1" t="s">
        <v>1134</v>
      </c>
      <c r="Y87" s="1" t="s">
        <v>997</v>
      </c>
      <c r="Z87" s="1" t="s">
        <v>998</v>
      </c>
      <c r="AA87" s="1" t="s">
        <v>1134</v>
      </c>
      <c r="AB87" s="3" t="s">
        <v>21</v>
      </c>
    </row>
    <row r="88" spans="1:28" ht="30" x14ac:dyDescent="0.25">
      <c r="A88" s="4">
        <v>91</v>
      </c>
      <c r="B88" s="5" t="s">
        <v>806</v>
      </c>
      <c r="C88" s="5" t="s">
        <v>106</v>
      </c>
      <c r="D88" s="1" t="s">
        <v>999</v>
      </c>
      <c r="E88" s="1" t="s">
        <v>1000</v>
      </c>
      <c r="F88" s="5" t="s">
        <v>13</v>
      </c>
      <c r="G88" s="1" t="s">
        <v>1001</v>
      </c>
      <c r="H88" s="2">
        <v>53</v>
      </c>
      <c r="I88" s="2">
        <v>53.4</v>
      </c>
      <c r="J88" s="2">
        <f t="shared" si="5"/>
        <v>0.39999999999999858</v>
      </c>
      <c r="K88" s="3" t="str">
        <f>IF([1]all_final!$N197&lt;5,"Igen","Nem")</f>
        <v>Nem</v>
      </c>
      <c r="L88" s="5" t="s">
        <v>1002</v>
      </c>
      <c r="M88" s="5" t="s">
        <v>15</v>
      </c>
      <c r="N88" s="5" t="s">
        <v>15</v>
      </c>
      <c r="O88" s="5" t="s">
        <v>16</v>
      </c>
      <c r="P88" s="5" t="s">
        <v>15</v>
      </c>
      <c r="Q88" s="5" t="s">
        <v>15</v>
      </c>
      <c r="R88" s="5" t="s">
        <v>16</v>
      </c>
      <c r="S88" s="5" t="s">
        <v>15</v>
      </c>
      <c r="T88" s="5" t="s">
        <v>16</v>
      </c>
      <c r="U88" s="5" t="s">
        <v>15</v>
      </c>
      <c r="V88" s="1" t="s">
        <v>1003</v>
      </c>
      <c r="W88" s="1" t="s">
        <v>586</v>
      </c>
      <c r="X88" s="1" t="s">
        <v>1134</v>
      </c>
      <c r="Y88" s="1" t="s">
        <v>1004</v>
      </c>
      <c r="Z88" s="1" t="s">
        <v>586</v>
      </c>
      <c r="AA88" s="1" t="s">
        <v>1134</v>
      </c>
      <c r="AB88" s="3" t="s">
        <v>21</v>
      </c>
    </row>
    <row r="89" spans="1:28" x14ac:dyDescent="0.25">
      <c r="A89" s="4">
        <v>92</v>
      </c>
      <c r="B89" s="5" t="s">
        <v>806</v>
      </c>
      <c r="C89" s="5" t="s">
        <v>106</v>
      </c>
      <c r="D89" s="1" t="s">
        <v>1005</v>
      </c>
      <c r="E89" s="1" t="s">
        <v>1006</v>
      </c>
      <c r="F89" s="5" t="s">
        <v>118</v>
      </c>
      <c r="G89" s="1" t="s">
        <v>894</v>
      </c>
      <c r="H89" s="2">
        <v>110</v>
      </c>
      <c r="I89" s="2">
        <v>109.2</v>
      </c>
      <c r="J89" s="2">
        <f t="shared" si="5"/>
        <v>0.79999999999999716</v>
      </c>
      <c r="K89" s="3" t="str">
        <f>IF([1]all_final!$N198&lt;5,"Igen","Nem")</f>
        <v>Nem</v>
      </c>
      <c r="L89" s="5" t="s">
        <v>1007</v>
      </c>
      <c r="M89" s="5" t="s">
        <v>106</v>
      </c>
      <c r="N89" s="5" t="s">
        <v>15</v>
      </c>
      <c r="O89" s="5" t="s">
        <v>16</v>
      </c>
      <c r="P89" s="5" t="s">
        <v>15</v>
      </c>
      <c r="Q89" s="5" t="s">
        <v>16</v>
      </c>
      <c r="R89" s="5" t="s">
        <v>15</v>
      </c>
      <c r="S89" s="5" t="s">
        <v>16</v>
      </c>
      <c r="T89" s="5" t="s">
        <v>15</v>
      </c>
      <c r="U89" s="4" t="s">
        <v>16</v>
      </c>
      <c r="V89" s="1" t="s">
        <v>639</v>
      </c>
      <c r="W89" s="1" t="s">
        <v>191</v>
      </c>
      <c r="X89" s="1" t="s">
        <v>1133</v>
      </c>
      <c r="Y89" s="1" t="s">
        <v>1008</v>
      </c>
      <c r="Z89" s="1" t="s">
        <v>1009</v>
      </c>
      <c r="AA89" s="1" t="s">
        <v>1133</v>
      </c>
      <c r="AB89" s="3" t="s">
        <v>21</v>
      </c>
    </row>
    <row r="90" spans="1:28" x14ac:dyDescent="0.25">
      <c r="A90" s="7">
        <v>109</v>
      </c>
      <c r="B90" s="5" t="s">
        <v>228</v>
      </c>
      <c r="C90" s="5" t="s">
        <v>229</v>
      </c>
      <c r="D90" s="1" t="s">
        <v>230</v>
      </c>
      <c r="E90" s="1" t="s">
        <v>231</v>
      </c>
      <c r="F90" s="5" t="s">
        <v>13</v>
      </c>
      <c r="H90" s="2">
        <v>74</v>
      </c>
      <c r="I90" s="2">
        <v>64</v>
      </c>
      <c r="J90" s="2">
        <f t="shared" si="5"/>
        <v>10</v>
      </c>
      <c r="K90" s="3" t="str">
        <f>IF([1]all_final!$N48&lt;5,"Igen","Nem")</f>
        <v>Nem</v>
      </c>
      <c r="L90" s="5" t="s">
        <v>232</v>
      </c>
      <c r="M90" s="5" t="s">
        <v>15</v>
      </c>
      <c r="N90" s="5" t="s">
        <v>15</v>
      </c>
      <c r="O90" s="5" t="s">
        <v>16</v>
      </c>
      <c r="P90" s="5" t="s">
        <v>15</v>
      </c>
      <c r="Q90" s="5" t="s">
        <v>15</v>
      </c>
      <c r="R90" s="5" t="s">
        <v>15</v>
      </c>
      <c r="S90" s="5" t="s">
        <v>16</v>
      </c>
      <c r="T90" s="5" t="s">
        <v>15</v>
      </c>
      <c r="U90" s="4" t="s">
        <v>16</v>
      </c>
      <c r="V90" s="1" t="s">
        <v>233</v>
      </c>
      <c r="W90" s="1" t="s">
        <v>234</v>
      </c>
      <c r="X90" s="1" t="s">
        <v>1133</v>
      </c>
      <c r="Y90" s="1" t="s">
        <v>235</v>
      </c>
      <c r="Z90" s="1" t="s">
        <v>236</v>
      </c>
      <c r="AA90" s="1" t="s">
        <v>1133</v>
      </c>
      <c r="AB90" s="3" t="s">
        <v>21</v>
      </c>
    </row>
    <row r="91" spans="1:28" ht="45" x14ac:dyDescent="0.25">
      <c r="A91" s="7">
        <v>110</v>
      </c>
      <c r="B91" s="5" t="s">
        <v>228</v>
      </c>
      <c r="C91" s="5" t="s">
        <v>229</v>
      </c>
      <c r="D91" s="1" t="s">
        <v>230</v>
      </c>
      <c r="E91" s="1" t="s">
        <v>237</v>
      </c>
      <c r="F91" s="5" t="s">
        <v>38</v>
      </c>
      <c r="H91" s="2">
        <v>1509</v>
      </c>
      <c r="I91" s="2">
        <v>267.5</v>
      </c>
      <c r="J91" s="2">
        <f>ABS(H88-I88)</f>
        <v>0.39999999999999858</v>
      </c>
      <c r="K91" s="3" t="str">
        <f>IF([1]all_final!$N49&lt;5,"Igen","Nem")</f>
        <v>Nem</v>
      </c>
      <c r="L91" s="5" t="s">
        <v>238</v>
      </c>
      <c r="M91" s="5" t="s">
        <v>15</v>
      </c>
      <c r="N91" s="5" t="s">
        <v>15</v>
      </c>
      <c r="O91" s="5" t="s">
        <v>16</v>
      </c>
      <c r="P91" s="5" t="s">
        <v>15</v>
      </c>
      <c r="Q91" s="5" t="s">
        <v>15</v>
      </c>
      <c r="R91" s="5" t="s">
        <v>16</v>
      </c>
      <c r="S91" s="5" t="s">
        <v>15</v>
      </c>
      <c r="T91" s="5" t="s">
        <v>16</v>
      </c>
      <c r="U91" s="5" t="s">
        <v>15</v>
      </c>
      <c r="V91" s="1" t="s">
        <v>239</v>
      </c>
      <c r="W91" s="1" t="s">
        <v>240</v>
      </c>
      <c r="X91" s="1" t="s">
        <v>241</v>
      </c>
      <c r="Y91" s="1" t="s">
        <v>15</v>
      </c>
      <c r="Z91" s="1" t="s">
        <v>15</v>
      </c>
      <c r="AA91" s="1" t="s">
        <v>15</v>
      </c>
      <c r="AB91" s="3" t="s">
        <v>42</v>
      </c>
    </row>
    <row r="92" spans="1:28" x14ac:dyDescent="0.25">
      <c r="A92" s="7">
        <v>111</v>
      </c>
      <c r="B92" s="5" t="s">
        <v>228</v>
      </c>
      <c r="C92" s="5" t="s">
        <v>229</v>
      </c>
      <c r="D92" s="1" t="s">
        <v>230</v>
      </c>
      <c r="E92" s="1" t="s">
        <v>242</v>
      </c>
      <c r="F92" s="5" t="s">
        <v>77</v>
      </c>
      <c r="H92" s="2">
        <v>870</v>
      </c>
      <c r="I92" s="2"/>
      <c r="J92" s="2"/>
      <c r="K92" s="3" t="s">
        <v>15</v>
      </c>
      <c r="L92" s="5" t="s">
        <v>15</v>
      </c>
      <c r="M92" s="5" t="s">
        <v>15</v>
      </c>
      <c r="N92" s="5" t="s">
        <v>15</v>
      </c>
      <c r="O92" s="5" t="s">
        <v>15</v>
      </c>
      <c r="P92" s="5" t="s">
        <v>15</v>
      </c>
      <c r="Q92" s="5" t="s">
        <v>15</v>
      </c>
      <c r="R92" s="5" t="s">
        <v>15</v>
      </c>
      <c r="S92" s="5" t="s">
        <v>15</v>
      </c>
      <c r="T92" s="5" t="s">
        <v>15</v>
      </c>
      <c r="U92" s="5" t="s">
        <v>15</v>
      </c>
      <c r="V92" s="1"/>
      <c r="W92" s="1"/>
      <c r="X92" s="1"/>
      <c r="Y92" s="1"/>
      <c r="Z92" s="1" t="s">
        <v>15</v>
      </c>
      <c r="AA92" s="1" t="s">
        <v>15</v>
      </c>
      <c r="AB92" s="6" t="s">
        <v>15</v>
      </c>
    </row>
    <row r="93" spans="1:28" x14ac:dyDescent="0.25">
      <c r="A93" s="4">
        <v>112</v>
      </c>
      <c r="B93" s="5" t="s">
        <v>228</v>
      </c>
      <c r="C93" s="5" t="s">
        <v>229</v>
      </c>
      <c r="D93" s="1" t="s">
        <v>243</v>
      </c>
      <c r="E93" s="1" t="s">
        <v>244</v>
      </c>
      <c r="F93" s="5" t="s">
        <v>13</v>
      </c>
      <c r="H93" s="2">
        <v>57.4</v>
      </c>
      <c r="I93" s="2">
        <v>51.3</v>
      </c>
      <c r="J93" s="2">
        <f>ABS(H93-I93)</f>
        <v>6.1000000000000014</v>
      </c>
      <c r="K93" s="3" t="str">
        <f>IF([1]all_final!$N51&lt;5,"Igen","Nem")</f>
        <v>Nem</v>
      </c>
      <c r="L93" s="5" t="s">
        <v>245</v>
      </c>
      <c r="M93" s="5" t="s">
        <v>10</v>
      </c>
      <c r="N93" s="5" t="s">
        <v>86</v>
      </c>
      <c r="O93" s="5" t="s">
        <v>16</v>
      </c>
      <c r="P93" s="5" t="s">
        <v>16</v>
      </c>
      <c r="Q93" s="5" t="s">
        <v>15</v>
      </c>
      <c r="R93" s="5" t="s">
        <v>15</v>
      </c>
      <c r="S93" s="5" t="s">
        <v>15</v>
      </c>
      <c r="T93" s="5" t="s">
        <v>16</v>
      </c>
      <c r="U93" s="5" t="s">
        <v>15</v>
      </c>
      <c r="V93" s="1" t="s">
        <v>246</v>
      </c>
      <c r="W93" s="1" t="s">
        <v>247</v>
      </c>
      <c r="X93" s="1" t="s">
        <v>1133</v>
      </c>
      <c r="Y93" s="1" t="s">
        <v>248</v>
      </c>
      <c r="Z93" s="1" t="s">
        <v>249</v>
      </c>
      <c r="AA93" s="1" t="s">
        <v>1133</v>
      </c>
      <c r="AB93" s="3" t="s">
        <v>21</v>
      </c>
    </row>
    <row r="94" spans="1:28" ht="30" x14ac:dyDescent="0.25">
      <c r="A94" s="4">
        <v>113</v>
      </c>
      <c r="B94" s="5" t="s">
        <v>228</v>
      </c>
      <c r="C94" s="5" t="s">
        <v>229</v>
      </c>
      <c r="D94" s="1" t="s">
        <v>250</v>
      </c>
      <c r="E94" s="1" t="s">
        <v>251</v>
      </c>
      <c r="F94" s="5" t="s">
        <v>13</v>
      </c>
      <c r="H94" s="2">
        <v>170</v>
      </c>
      <c r="I94" s="2">
        <v>170</v>
      </c>
      <c r="J94" s="2">
        <f>ABS(H94-I94)</f>
        <v>0</v>
      </c>
      <c r="K94" s="3" t="str">
        <f>IF([1]all_final!$N52&lt;5,"Igen","Nem")</f>
        <v>Nem</v>
      </c>
      <c r="L94" s="5" t="s">
        <v>252</v>
      </c>
      <c r="M94" s="5" t="s">
        <v>10</v>
      </c>
      <c r="N94" s="5" t="s">
        <v>15</v>
      </c>
      <c r="O94" s="5" t="s">
        <v>16</v>
      </c>
      <c r="P94" s="5" t="s">
        <v>15</v>
      </c>
      <c r="Q94" s="5" t="s">
        <v>16</v>
      </c>
      <c r="R94" s="5" t="s">
        <v>15</v>
      </c>
      <c r="S94" s="5" t="s">
        <v>16</v>
      </c>
      <c r="T94" s="5" t="s">
        <v>15</v>
      </c>
      <c r="U94" s="4" t="s">
        <v>16</v>
      </c>
      <c r="V94" s="1" t="s">
        <v>15</v>
      </c>
      <c r="W94" s="1" t="s">
        <v>15</v>
      </c>
      <c r="X94" s="1" t="s">
        <v>15</v>
      </c>
      <c r="Y94" s="1" t="s">
        <v>253</v>
      </c>
      <c r="Z94" s="1" t="s">
        <v>254</v>
      </c>
      <c r="AA94" s="1" t="s">
        <v>53</v>
      </c>
      <c r="AB94" s="3" t="s">
        <v>21</v>
      </c>
    </row>
    <row r="95" spans="1:28" x14ac:dyDescent="0.25">
      <c r="A95" s="4">
        <v>114</v>
      </c>
      <c r="B95" s="5" t="s">
        <v>228</v>
      </c>
      <c r="C95" s="5" t="s">
        <v>229</v>
      </c>
      <c r="D95" s="1" t="s">
        <v>255</v>
      </c>
      <c r="E95" s="1" t="s">
        <v>256</v>
      </c>
      <c r="F95" s="5" t="s">
        <v>13</v>
      </c>
      <c r="H95" s="2">
        <v>387</v>
      </c>
      <c r="I95" s="2">
        <v>373.9</v>
      </c>
      <c r="J95" s="2">
        <f>ABS(H95-I95)</f>
        <v>13.100000000000023</v>
      </c>
      <c r="K95" s="3" t="str">
        <f>IF([1]all_final!$N53&lt;5,"Igen","Nem")</f>
        <v>Nem</v>
      </c>
      <c r="L95" s="5" t="s">
        <v>257</v>
      </c>
      <c r="M95" s="5" t="s">
        <v>10</v>
      </c>
      <c r="N95" s="5" t="s">
        <v>15</v>
      </c>
      <c r="O95" s="5" t="s">
        <v>15</v>
      </c>
      <c r="P95" s="5" t="s">
        <v>16</v>
      </c>
      <c r="Q95" s="5" t="s">
        <v>15</v>
      </c>
      <c r="R95" s="5" t="s">
        <v>15</v>
      </c>
      <c r="S95" s="5" t="s">
        <v>15</v>
      </c>
      <c r="T95" s="5" t="s">
        <v>16</v>
      </c>
      <c r="U95" s="5" t="s">
        <v>15</v>
      </c>
      <c r="V95" s="1" t="s">
        <v>258</v>
      </c>
      <c r="W95" s="1" t="s">
        <v>122</v>
      </c>
      <c r="X95" s="1" t="s">
        <v>1133</v>
      </c>
      <c r="Y95" s="1" t="s">
        <v>259</v>
      </c>
      <c r="Z95" s="1" t="s">
        <v>260</v>
      </c>
      <c r="AA95" s="1" t="s">
        <v>1133</v>
      </c>
      <c r="AB95" s="3" t="s">
        <v>21</v>
      </c>
    </row>
    <row r="96" spans="1:28" ht="30" x14ac:dyDescent="0.25">
      <c r="A96" s="4">
        <v>115</v>
      </c>
      <c r="B96" s="5" t="s">
        <v>228</v>
      </c>
      <c r="C96" s="5" t="s">
        <v>229</v>
      </c>
      <c r="D96" s="1" t="s">
        <v>261</v>
      </c>
      <c r="E96" s="1" t="s">
        <v>262</v>
      </c>
      <c r="F96" s="5" t="s">
        <v>13</v>
      </c>
      <c r="G96" s="1" t="s">
        <v>263</v>
      </c>
      <c r="H96" s="2">
        <v>378</v>
      </c>
      <c r="I96" s="2">
        <v>364.1</v>
      </c>
      <c r="J96" s="2">
        <f>ABS(H96-I96)</f>
        <v>13.899999999999977</v>
      </c>
      <c r="K96" s="3" t="str">
        <f>IF([1]all_final!$N54&lt;5,"Igen","Nem")</f>
        <v>Nem</v>
      </c>
      <c r="L96" s="5" t="s">
        <v>264</v>
      </c>
      <c r="M96" s="5" t="s">
        <v>10</v>
      </c>
      <c r="N96" s="5" t="s">
        <v>15</v>
      </c>
      <c r="O96" s="5" t="s">
        <v>15</v>
      </c>
      <c r="P96" s="5" t="s">
        <v>15</v>
      </c>
      <c r="Q96" s="5" t="s">
        <v>15</v>
      </c>
      <c r="R96" s="5" t="s">
        <v>15</v>
      </c>
      <c r="S96" s="5" t="s">
        <v>15</v>
      </c>
      <c r="T96" s="4"/>
      <c r="U96" s="5" t="s">
        <v>15</v>
      </c>
      <c r="V96" s="1" t="s">
        <v>72</v>
      </c>
      <c r="W96" s="1" t="s">
        <v>72</v>
      </c>
      <c r="X96" s="1" t="s">
        <v>1133</v>
      </c>
      <c r="Y96" s="1" t="s">
        <v>265</v>
      </c>
      <c r="Z96" s="1" t="s">
        <v>266</v>
      </c>
      <c r="AA96" s="1" t="s">
        <v>53</v>
      </c>
      <c r="AB96" s="3" t="s">
        <v>21</v>
      </c>
    </row>
    <row r="97" spans="1:28" ht="60" x14ac:dyDescent="0.25">
      <c r="A97" s="4">
        <v>116</v>
      </c>
      <c r="B97" s="5" t="s">
        <v>228</v>
      </c>
      <c r="C97" s="5" t="s">
        <v>229</v>
      </c>
      <c r="D97" s="1" t="s">
        <v>267</v>
      </c>
      <c r="E97" s="1" t="s">
        <v>268</v>
      </c>
      <c r="F97" s="5" t="s">
        <v>13</v>
      </c>
      <c r="G97" s="1" t="s">
        <v>269</v>
      </c>
      <c r="H97" s="2">
        <v>150</v>
      </c>
      <c r="I97" s="2">
        <v>138.6</v>
      </c>
      <c r="J97" s="2">
        <f>ABS(H97-I97)</f>
        <v>11.400000000000006</v>
      </c>
      <c r="K97" s="3" t="str">
        <f>IF([1]all_final!$N55&lt;5,"Igen","Nem")</f>
        <v>Nem</v>
      </c>
      <c r="L97" s="5" t="s">
        <v>270</v>
      </c>
      <c r="M97" s="5" t="s">
        <v>10</v>
      </c>
      <c r="N97" s="5" t="s">
        <v>15</v>
      </c>
      <c r="O97" s="5" t="s">
        <v>16</v>
      </c>
      <c r="P97" s="5" t="s">
        <v>15</v>
      </c>
      <c r="Q97" s="5" t="s">
        <v>15</v>
      </c>
      <c r="R97" s="5" t="s">
        <v>16</v>
      </c>
      <c r="S97" s="5" t="s">
        <v>15</v>
      </c>
      <c r="T97" s="5" t="s">
        <v>16</v>
      </c>
      <c r="U97" s="5" t="s">
        <v>15</v>
      </c>
      <c r="V97" s="1" t="s">
        <v>271</v>
      </c>
      <c r="W97" s="1" t="s">
        <v>272</v>
      </c>
      <c r="X97" s="1" t="s">
        <v>19</v>
      </c>
      <c r="Y97" s="1" t="s">
        <v>273</v>
      </c>
      <c r="Z97" s="1" t="s">
        <v>274</v>
      </c>
      <c r="AA97" s="1" t="s">
        <v>1133</v>
      </c>
      <c r="AB97" s="3" t="s">
        <v>21</v>
      </c>
    </row>
    <row r="98" spans="1:28" ht="30" x14ac:dyDescent="0.25">
      <c r="A98" s="4">
        <v>117</v>
      </c>
      <c r="B98" s="5" t="s">
        <v>228</v>
      </c>
      <c r="C98" s="5" t="s">
        <v>229</v>
      </c>
      <c r="D98" s="1" t="s">
        <v>275</v>
      </c>
      <c r="E98" s="1" t="s">
        <v>276</v>
      </c>
      <c r="F98" s="5" t="s">
        <v>77</v>
      </c>
      <c r="H98" s="2">
        <v>291</v>
      </c>
      <c r="I98" s="2"/>
      <c r="J98" s="2"/>
      <c r="K98" s="3" t="s">
        <v>15</v>
      </c>
      <c r="L98" s="5" t="s">
        <v>15</v>
      </c>
      <c r="M98" s="5" t="s">
        <v>15</v>
      </c>
      <c r="N98" s="5" t="s">
        <v>15</v>
      </c>
      <c r="O98" s="5" t="s">
        <v>15</v>
      </c>
      <c r="P98" s="5" t="s">
        <v>15</v>
      </c>
      <c r="Q98" s="5" t="s">
        <v>15</v>
      </c>
      <c r="R98" s="5" t="s">
        <v>15</v>
      </c>
      <c r="S98" s="5" t="s">
        <v>15</v>
      </c>
      <c r="T98" s="5" t="s">
        <v>15</v>
      </c>
      <c r="U98" s="5" t="s">
        <v>15</v>
      </c>
      <c r="V98" s="1"/>
      <c r="W98" s="1"/>
      <c r="X98" s="1"/>
      <c r="Y98" s="1"/>
      <c r="Z98" s="1" t="s">
        <v>15</v>
      </c>
      <c r="AA98" s="1" t="s">
        <v>15</v>
      </c>
      <c r="AB98" s="6" t="s">
        <v>15</v>
      </c>
    </row>
    <row r="99" spans="1:28" ht="30" x14ac:dyDescent="0.25">
      <c r="A99" s="4">
        <v>118</v>
      </c>
      <c r="B99" s="5" t="s">
        <v>228</v>
      </c>
      <c r="C99" s="5" t="s">
        <v>229</v>
      </c>
      <c r="D99" s="1" t="s">
        <v>277</v>
      </c>
      <c r="E99" s="1" t="s">
        <v>278</v>
      </c>
      <c r="F99" s="5" t="s">
        <v>13</v>
      </c>
      <c r="H99" s="2">
        <v>300</v>
      </c>
      <c r="I99" s="2">
        <v>290.39999999999998</v>
      </c>
      <c r="J99" s="2">
        <f t="shared" ref="J99:J108" si="6">ABS(H99-I99)</f>
        <v>9.6000000000000227</v>
      </c>
      <c r="K99" s="3" t="str">
        <f>IF([1]all_final!$N57&lt;5,"Igen","Nem")</f>
        <v>Igen</v>
      </c>
      <c r="L99" s="5" t="s">
        <v>279</v>
      </c>
      <c r="M99" s="5" t="s">
        <v>10</v>
      </c>
      <c r="N99" s="5" t="s">
        <v>15</v>
      </c>
      <c r="O99" s="5" t="s">
        <v>16</v>
      </c>
      <c r="P99" s="5" t="s">
        <v>16</v>
      </c>
      <c r="Q99" s="5" t="s">
        <v>15</v>
      </c>
      <c r="R99" s="5" t="s">
        <v>15</v>
      </c>
      <c r="S99" s="5" t="s">
        <v>15</v>
      </c>
      <c r="T99" s="5" t="s">
        <v>16</v>
      </c>
      <c r="U99" s="5" t="s">
        <v>15</v>
      </c>
      <c r="V99" s="1" t="s">
        <v>280</v>
      </c>
      <c r="W99" s="1" t="s">
        <v>281</v>
      </c>
      <c r="X99" s="1" t="s">
        <v>282</v>
      </c>
      <c r="Y99" s="1" t="s">
        <v>283</v>
      </c>
      <c r="Z99" s="1" t="s">
        <v>284</v>
      </c>
      <c r="AA99" s="1" t="s">
        <v>1133</v>
      </c>
      <c r="AB99" s="3" t="s">
        <v>21</v>
      </c>
    </row>
    <row r="100" spans="1:28" ht="30" x14ac:dyDescent="0.25">
      <c r="A100" s="4">
        <v>119</v>
      </c>
      <c r="B100" s="5" t="s">
        <v>228</v>
      </c>
      <c r="C100" s="5" t="s">
        <v>229</v>
      </c>
      <c r="D100" s="1" t="s">
        <v>285</v>
      </c>
      <c r="E100" s="1" t="s">
        <v>286</v>
      </c>
      <c r="F100" s="5" t="s">
        <v>118</v>
      </c>
      <c r="H100" s="2">
        <v>650</v>
      </c>
      <c r="I100" s="2">
        <v>416.8</v>
      </c>
      <c r="J100" s="2">
        <f t="shared" si="6"/>
        <v>233.2</v>
      </c>
      <c r="K100" s="3" t="str">
        <f>IF([1]all_final!$N58&lt;5,"Igen","Nem")</f>
        <v>Igen</v>
      </c>
      <c r="L100" s="5" t="s">
        <v>287</v>
      </c>
      <c r="M100" s="5" t="s">
        <v>184</v>
      </c>
      <c r="N100" s="5" t="s">
        <v>15</v>
      </c>
      <c r="O100" s="5" t="s">
        <v>15</v>
      </c>
      <c r="P100" s="5" t="s">
        <v>16</v>
      </c>
      <c r="Q100" s="5" t="s">
        <v>15</v>
      </c>
      <c r="R100" s="5" t="s">
        <v>15</v>
      </c>
      <c r="S100" s="5" t="s">
        <v>15</v>
      </c>
      <c r="T100" s="5" t="s">
        <v>16</v>
      </c>
      <c r="U100" s="5" t="s">
        <v>15</v>
      </c>
      <c r="V100" s="1" t="s">
        <v>15</v>
      </c>
      <c r="W100" s="1" t="s">
        <v>15</v>
      </c>
      <c r="X100" s="1" t="s">
        <v>15</v>
      </c>
      <c r="Y100" s="1" t="s">
        <v>15</v>
      </c>
      <c r="Z100" s="1" t="s">
        <v>15</v>
      </c>
      <c r="AA100" s="1" t="s">
        <v>15</v>
      </c>
      <c r="AB100" s="3" t="s">
        <v>42</v>
      </c>
    </row>
    <row r="101" spans="1:28" ht="30" x14ac:dyDescent="0.25">
      <c r="A101" s="4">
        <v>120</v>
      </c>
      <c r="B101" s="5" t="s">
        <v>228</v>
      </c>
      <c r="C101" s="5" t="s">
        <v>229</v>
      </c>
      <c r="D101" s="1" t="s">
        <v>288</v>
      </c>
      <c r="E101" s="1" t="s">
        <v>289</v>
      </c>
      <c r="F101" s="5" t="s">
        <v>13</v>
      </c>
      <c r="G101" s="1" t="s">
        <v>263</v>
      </c>
      <c r="H101" s="2">
        <v>121</v>
      </c>
      <c r="I101" s="2">
        <v>85.1</v>
      </c>
      <c r="J101" s="2">
        <f t="shared" si="6"/>
        <v>35.900000000000006</v>
      </c>
      <c r="K101" s="3" t="str">
        <f>IF([1]all_final!$N59&lt;5,"Igen","Nem")</f>
        <v>Igen</v>
      </c>
      <c r="L101" s="5" t="s">
        <v>290</v>
      </c>
      <c r="M101" s="5" t="s">
        <v>10</v>
      </c>
      <c r="N101" s="5" t="s">
        <v>15</v>
      </c>
      <c r="O101" s="5" t="s">
        <v>15</v>
      </c>
      <c r="P101" s="5" t="s">
        <v>15</v>
      </c>
      <c r="Q101" s="5" t="s">
        <v>15</v>
      </c>
      <c r="R101" s="5" t="s">
        <v>15</v>
      </c>
      <c r="S101" s="5" t="s">
        <v>15</v>
      </c>
      <c r="T101" s="5" t="s">
        <v>15</v>
      </c>
      <c r="U101" s="5" t="s">
        <v>15</v>
      </c>
      <c r="V101" s="1" t="s">
        <v>72</v>
      </c>
      <c r="W101" s="1" t="s">
        <v>72</v>
      </c>
      <c r="X101" s="1" t="s">
        <v>73</v>
      </c>
      <c r="Y101" s="1" t="s">
        <v>291</v>
      </c>
      <c r="Z101" s="1" t="s">
        <v>292</v>
      </c>
      <c r="AA101" s="1" t="s">
        <v>1133</v>
      </c>
      <c r="AB101" s="3" t="s">
        <v>21</v>
      </c>
    </row>
    <row r="102" spans="1:28" ht="30" x14ac:dyDescent="0.25">
      <c r="A102" s="4">
        <v>121</v>
      </c>
      <c r="B102" s="5" t="s">
        <v>228</v>
      </c>
      <c r="C102" s="5" t="s">
        <v>229</v>
      </c>
      <c r="D102" s="1" t="s">
        <v>293</v>
      </c>
      <c r="E102" s="1" t="s">
        <v>294</v>
      </c>
      <c r="F102" s="5" t="s">
        <v>118</v>
      </c>
      <c r="G102" s="1" t="s">
        <v>39</v>
      </c>
      <c r="H102" s="2">
        <v>195.7</v>
      </c>
      <c r="I102" s="2">
        <v>157.6</v>
      </c>
      <c r="J102" s="2">
        <f t="shared" si="6"/>
        <v>38.099999999999994</v>
      </c>
      <c r="K102" s="3" t="str">
        <f>IF([1]all_final!$N60&lt;5,"Igen","Nem")</f>
        <v>Igen</v>
      </c>
      <c r="L102" s="5" t="s">
        <v>295</v>
      </c>
      <c r="M102" s="5" t="s">
        <v>106</v>
      </c>
      <c r="N102" s="5" t="s">
        <v>15</v>
      </c>
      <c r="O102" s="5" t="s">
        <v>16</v>
      </c>
      <c r="P102" s="5" t="s">
        <v>16</v>
      </c>
      <c r="Q102" s="5" t="s">
        <v>16</v>
      </c>
      <c r="R102" s="5" t="s">
        <v>16</v>
      </c>
      <c r="S102" s="5" t="s">
        <v>15</v>
      </c>
      <c r="T102" s="5" t="s">
        <v>16</v>
      </c>
      <c r="U102" s="5" t="s">
        <v>15</v>
      </c>
      <c r="V102" s="1" t="s">
        <v>15</v>
      </c>
      <c r="W102" s="1" t="s">
        <v>15</v>
      </c>
      <c r="X102" s="1" t="s">
        <v>15</v>
      </c>
      <c r="Y102" s="1" t="s">
        <v>15</v>
      </c>
      <c r="Z102" s="1" t="s">
        <v>15</v>
      </c>
      <c r="AA102" s="1" t="s">
        <v>15</v>
      </c>
      <c r="AB102" s="3" t="s">
        <v>42</v>
      </c>
    </row>
    <row r="103" spans="1:28" x14ac:dyDescent="0.25">
      <c r="A103" s="4">
        <v>122</v>
      </c>
      <c r="B103" s="5" t="s">
        <v>228</v>
      </c>
      <c r="C103" s="5" t="s">
        <v>229</v>
      </c>
      <c r="D103" s="1" t="s">
        <v>296</v>
      </c>
      <c r="E103" s="1" t="s">
        <v>297</v>
      </c>
      <c r="F103" s="5" t="s">
        <v>13</v>
      </c>
      <c r="H103" s="2">
        <v>63</v>
      </c>
      <c r="I103" s="2">
        <v>56.8</v>
      </c>
      <c r="J103" s="2">
        <f t="shared" si="6"/>
        <v>6.2000000000000028</v>
      </c>
      <c r="K103" s="3" t="str">
        <f>IF([1]all_final!$N61&lt;5,"Igen","Nem")</f>
        <v>Nem</v>
      </c>
      <c r="L103" s="5" t="s">
        <v>298</v>
      </c>
      <c r="M103" s="5" t="s">
        <v>10</v>
      </c>
      <c r="N103" s="5" t="s">
        <v>299</v>
      </c>
      <c r="O103" s="5" t="s">
        <v>16</v>
      </c>
      <c r="P103" s="5" t="s">
        <v>16</v>
      </c>
      <c r="Q103" s="5" t="s">
        <v>16</v>
      </c>
      <c r="R103" s="5" t="s">
        <v>15</v>
      </c>
      <c r="S103" s="5" t="s">
        <v>15</v>
      </c>
      <c r="T103" s="5" t="s">
        <v>15</v>
      </c>
      <c r="U103" s="4" t="s">
        <v>16</v>
      </c>
      <c r="V103" s="1" t="s">
        <v>300</v>
      </c>
      <c r="W103" s="1" t="s">
        <v>301</v>
      </c>
      <c r="X103" s="1" t="s">
        <v>1133</v>
      </c>
      <c r="Y103" s="1" t="s">
        <v>302</v>
      </c>
      <c r="Z103" s="1" t="s">
        <v>303</v>
      </c>
      <c r="AA103" s="1" t="s">
        <v>1133</v>
      </c>
      <c r="AB103" s="3" t="s">
        <v>21</v>
      </c>
    </row>
    <row r="104" spans="1:28" x14ac:dyDescent="0.25">
      <c r="A104" s="4">
        <v>123</v>
      </c>
      <c r="B104" s="5" t="s">
        <v>228</v>
      </c>
      <c r="C104" s="5" t="s">
        <v>229</v>
      </c>
      <c r="D104" s="1" t="s">
        <v>304</v>
      </c>
      <c r="E104" s="1" t="s">
        <v>305</v>
      </c>
      <c r="F104" s="5" t="s">
        <v>13</v>
      </c>
      <c r="H104" s="2">
        <v>70.900000000000006</v>
      </c>
      <c r="I104" s="2">
        <v>70.5</v>
      </c>
      <c r="J104" s="2">
        <f t="shared" si="6"/>
        <v>0.40000000000000568</v>
      </c>
      <c r="K104" s="3" t="str">
        <f>IF([1]all_final!$N62&lt;5,"Igen","Nem")</f>
        <v>Nem</v>
      </c>
      <c r="L104" s="5" t="s">
        <v>306</v>
      </c>
      <c r="M104" s="5" t="s">
        <v>10</v>
      </c>
      <c r="N104" s="5" t="s">
        <v>15</v>
      </c>
      <c r="O104" s="5" t="s">
        <v>16</v>
      </c>
      <c r="P104" s="5" t="s">
        <v>16</v>
      </c>
      <c r="Q104" s="5" t="s">
        <v>15</v>
      </c>
      <c r="R104" s="5" t="s">
        <v>15</v>
      </c>
      <c r="S104" s="5" t="s">
        <v>16</v>
      </c>
      <c r="T104" s="5" t="s">
        <v>15</v>
      </c>
      <c r="U104" s="4" t="s">
        <v>16</v>
      </c>
      <c r="V104" s="1" t="s">
        <v>307</v>
      </c>
      <c r="W104" s="1" t="s">
        <v>308</v>
      </c>
      <c r="X104" s="1" t="s">
        <v>19</v>
      </c>
      <c r="Y104" s="1" t="s">
        <v>309</v>
      </c>
      <c r="Z104" s="1" t="s">
        <v>310</v>
      </c>
      <c r="AA104" s="1" t="s">
        <v>1133</v>
      </c>
      <c r="AB104" s="3" t="s">
        <v>21</v>
      </c>
    </row>
    <row r="105" spans="1:28" x14ac:dyDescent="0.25">
      <c r="A105" s="4">
        <v>124</v>
      </c>
      <c r="B105" s="5" t="s">
        <v>228</v>
      </c>
      <c r="C105" s="5" t="s">
        <v>229</v>
      </c>
      <c r="D105" s="1" t="s">
        <v>304</v>
      </c>
      <c r="E105" s="1" t="s">
        <v>311</v>
      </c>
      <c r="F105" s="5" t="s">
        <v>13</v>
      </c>
      <c r="H105" s="2">
        <v>100</v>
      </c>
      <c r="I105" s="2">
        <v>98.1</v>
      </c>
      <c r="J105" s="2">
        <f t="shared" si="6"/>
        <v>1.9000000000000057</v>
      </c>
      <c r="K105" s="3" t="str">
        <f>IF([1]all_final!$N63&lt;5,"Igen","Nem")</f>
        <v>Igen</v>
      </c>
      <c r="L105" s="5" t="s">
        <v>312</v>
      </c>
      <c r="M105" s="5" t="s">
        <v>10</v>
      </c>
      <c r="N105" s="5" t="s">
        <v>313</v>
      </c>
      <c r="O105" s="5" t="s">
        <v>16</v>
      </c>
      <c r="P105" s="5" t="s">
        <v>16</v>
      </c>
      <c r="Q105" s="5" t="s">
        <v>15</v>
      </c>
      <c r="R105" s="5" t="s">
        <v>15</v>
      </c>
      <c r="S105" s="5" t="s">
        <v>16</v>
      </c>
      <c r="T105" s="5" t="s">
        <v>15</v>
      </c>
      <c r="U105" s="4" t="s">
        <v>16</v>
      </c>
      <c r="V105" s="1" t="s">
        <v>314</v>
      </c>
      <c r="W105" s="1" t="s">
        <v>315</v>
      </c>
      <c r="X105" s="1" t="s">
        <v>1133</v>
      </c>
      <c r="Y105" s="1" t="s">
        <v>316</v>
      </c>
      <c r="Z105" s="1" t="s">
        <v>317</v>
      </c>
      <c r="AA105" s="1" t="s">
        <v>1133</v>
      </c>
      <c r="AB105" s="3" t="s">
        <v>21</v>
      </c>
    </row>
    <row r="106" spans="1:28" x14ac:dyDescent="0.25">
      <c r="A106" s="4">
        <v>125</v>
      </c>
      <c r="B106" s="5" t="s">
        <v>228</v>
      </c>
      <c r="C106" s="5" t="s">
        <v>229</v>
      </c>
      <c r="D106" s="1" t="s">
        <v>318</v>
      </c>
      <c r="E106" s="1" t="s">
        <v>319</v>
      </c>
      <c r="F106" s="5" t="s">
        <v>13</v>
      </c>
      <c r="H106" s="2">
        <v>59</v>
      </c>
      <c r="I106" s="2">
        <v>54.8</v>
      </c>
      <c r="J106" s="2">
        <f t="shared" si="6"/>
        <v>4.2000000000000028</v>
      </c>
      <c r="K106" s="3" t="str">
        <f>IF([1]all_final!$N64&lt;5,"Igen","Nem")</f>
        <v>Nem</v>
      </c>
      <c r="L106" s="5" t="s">
        <v>320</v>
      </c>
      <c r="M106" s="5" t="s">
        <v>10</v>
      </c>
      <c r="N106" s="5" t="s">
        <v>86</v>
      </c>
      <c r="O106" s="5" t="s">
        <v>16</v>
      </c>
      <c r="P106" s="5" t="s">
        <v>15</v>
      </c>
      <c r="Q106" s="5" t="s">
        <v>15</v>
      </c>
      <c r="R106" s="5" t="s">
        <v>16</v>
      </c>
      <c r="S106" s="5" t="s">
        <v>15</v>
      </c>
      <c r="T106" s="5" t="s">
        <v>16</v>
      </c>
      <c r="U106" s="5" t="s">
        <v>15</v>
      </c>
      <c r="V106" s="1" t="s">
        <v>321</v>
      </c>
      <c r="W106" s="1" t="s">
        <v>322</v>
      </c>
      <c r="X106" s="1" t="s">
        <v>1133</v>
      </c>
      <c r="Y106" s="1" t="s">
        <v>323</v>
      </c>
      <c r="Z106" s="1" t="s">
        <v>324</v>
      </c>
      <c r="AA106" s="1" t="s">
        <v>1133</v>
      </c>
      <c r="AB106" s="3" t="s">
        <v>21</v>
      </c>
    </row>
    <row r="107" spans="1:28" ht="45" x14ac:dyDescent="0.25">
      <c r="A107" s="4">
        <v>126</v>
      </c>
      <c r="B107" s="5" t="s">
        <v>228</v>
      </c>
      <c r="C107" s="5" t="s">
        <v>229</v>
      </c>
      <c r="D107" s="1" t="s">
        <v>325</v>
      </c>
      <c r="E107" s="1" t="s">
        <v>326</v>
      </c>
      <c r="F107" s="5" t="s">
        <v>13</v>
      </c>
      <c r="G107" s="1" t="s">
        <v>327</v>
      </c>
      <c r="H107" s="2">
        <v>253</v>
      </c>
      <c r="I107" s="2">
        <v>160.69999999999999</v>
      </c>
      <c r="J107" s="2">
        <f t="shared" si="6"/>
        <v>92.300000000000011</v>
      </c>
      <c r="K107" s="3" t="str">
        <f>IF([1]all_final!$N65&lt;5,"Igen","Nem")</f>
        <v>Igen</v>
      </c>
      <c r="L107" s="5" t="s">
        <v>328</v>
      </c>
      <c r="M107" s="5" t="s">
        <v>106</v>
      </c>
      <c r="N107" s="5" t="s">
        <v>15</v>
      </c>
      <c r="O107" s="5" t="s">
        <v>16</v>
      </c>
      <c r="P107" s="5" t="s">
        <v>15</v>
      </c>
      <c r="Q107" s="5" t="s">
        <v>15</v>
      </c>
      <c r="R107" s="5" t="s">
        <v>15</v>
      </c>
      <c r="S107" s="5" t="s">
        <v>16</v>
      </c>
      <c r="T107" s="5" t="s">
        <v>15</v>
      </c>
      <c r="U107" s="4" t="s">
        <v>16</v>
      </c>
      <c r="V107" s="1" t="s">
        <v>329</v>
      </c>
      <c r="W107" s="1" t="s">
        <v>330</v>
      </c>
      <c r="X107" s="1" t="s">
        <v>1133</v>
      </c>
      <c r="Y107" s="1" t="s">
        <v>15</v>
      </c>
      <c r="Z107" s="1" t="s">
        <v>15</v>
      </c>
      <c r="AA107" s="1" t="s">
        <v>15</v>
      </c>
      <c r="AB107" s="3" t="s">
        <v>42</v>
      </c>
    </row>
    <row r="108" spans="1:28" ht="30" x14ac:dyDescent="0.25">
      <c r="A108" s="4">
        <v>127</v>
      </c>
      <c r="B108" s="5" t="s">
        <v>228</v>
      </c>
      <c r="C108" s="5" t="s">
        <v>229</v>
      </c>
      <c r="D108" s="1" t="s">
        <v>331</v>
      </c>
      <c r="E108" s="1" t="s">
        <v>332</v>
      </c>
      <c r="F108" s="5" t="s">
        <v>13</v>
      </c>
      <c r="H108" s="2">
        <v>100</v>
      </c>
      <c r="I108" s="2">
        <v>98.7</v>
      </c>
      <c r="J108" s="2">
        <f t="shared" si="6"/>
        <v>1.2999999999999972</v>
      </c>
      <c r="K108" s="3" t="str">
        <f>IF([1]all_final!$N66&lt;5,"Igen","Nem")</f>
        <v>Nem</v>
      </c>
      <c r="L108" s="5" t="s">
        <v>333</v>
      </c>
      <c r="M108" s="5" t="s">
        <v>10</v>
      </c>
      <c r="N108" s="5" t="s">
        <v>15</v>
      </c>
      <c r="O108" s="5" t="s">
        <v>16</v>
      </c>
      <c r="P108" s="5" t="s">
        <v>15</v>
      </c>
      <c r="Q108" s="5" t="s">
        <v>16</v>
      </c>
      <c r="R108" s="5" t="s">
        <v>16</v>
      </c>
      <c r="S108" s="5" t="s">
        <v>15</v>
      </c>
      <c r="T108" s="5" t="s">
        <v>16</v>
      </c>
      <c r="U108" s="5" t="s">
        <v>15</v>
      </c>
      <c r="V108" s="1" t="s">
        <v>334</v>
      </c>
      <c r="W108" s="1" t="s">
        <v>335</v>
      </c>
      <c r="X108" s="1" t="s">
        <v>1133</v>
      </c>
      <c r="Y108" s="1" t="s">
        <v>309</v>
      </c>
      <c r="Z108" s="1" t="s">
        <v>336</v>
      </c>
      <c r="AA108" s="1" t="s">
        <v>1133</v>
      </c>
      <c r="AB108" s="3" t="s">
        <v>21</v>
      </c>
    </row>
    <row r="109" spans="1:28" x14ac:dyDescent="0.25">
      <c r="A109" s="4">
        <v>128</v>
      </c>
      <c r="B109" s="5" t="s">
        <v>228</v>
      </c>
      <c r="C109" s="5" t="s">
        <v>229</v>
      </c>
      <c r="D109" s="1" t="s">
        <v>337</v>
      </c>
      <c r="E109" s="1" t="s">
        <v>338</v>
      </c>
      <c r="F109" s="5" t="s">
        <v>77</v>
      </c>
      <c r="H109" s="2">
        <v>252</v>
      </c>
      <c r="I109" s="2"/>
      <c r="J109" s="2"/>
      <c r="K109" s="3" t="s">
        <v>15</v>
      </c>
      <c r="L109" s="5" t="s">
        <v>15</v>
      </c>
      <c r="M109" s="5" t="s">
        <v>15</v>
      </c>
      <c r="N109" s="5" t="s">
        <v>15</v>
      </c>
      <c r="O109" s="5" t="s">
        <v>15</v>
      </c>
      <c r="P109" s="5" t="s">
        <v>15</v>
      </c>
      <c r="Q109" s="5" t="s">
        <v>15</v>
      </c>
      <c r="R109" s="5" t="s">
        <v>15</v>
      </c>
      <c r="S109" s="5" t="s">
        <v>15</v>
      </c>
      <c r="T109" s="5" t="s">
        <v>15</v>
      </c>
      <c r="U109" s="5" t="s">
        <v>15</v>
      </c>
      <c r="V109" s="1"/>
      <c r="W109" s="1"/>
      <c r="X109" s="1"/>
      <c r="Y109" s="1"/>
      <c r="Z109" s="1" t="s">
        <v>15</v>
      </c>
      <c r="AA109" s="1" t="s">
        <v>15</v>
      </c>
      <c r="AB109" s="6" t="s">
        <v>15</v>
      </c>
    </row>
    <row r="110" spans="1:28" x14ac:dyDescent="0.25">
      <c r="A110" s="4">
        <v>129</v>
      </c>
      <c r="B110" s="5" t="s">
        <v>228</v>
      </c>
      <c r="C110" s="5" t="s">
        <v>229</v>
      </c>
      <c r="D110" s="1" t="s">
        <v>339</v>
      </c>
      <c r="E110" s="1" t="s">
        <v>340</v>
      </c>
      <c r="F110" s="5" t="s">
        <v>13</v>
      </c>
      <c r="H110" s="2">
        <v>476.3</v>
      </c>
      <c r="I110" s="2">
        <v>347</v>
      </c>
      <c r="J110" s="2">
        <f t="shared" ref="J110:J121" si="7">ABS(H110-I110)</f>
        <v>129.30000000000001</v>
      </c>
      <c r="K110" s="3" t="str">
        <f>IF([1]all_final!$N68&lt;5,"Igen","Nem")</f>
        <v>Nem</v>
      </c>
      <c r="L110" s="5" t="s">
        <v>341</v>
      </c>
      <c r="M110" s="5" t="s">
        <v>10</v>
      </c>
      <c r="N110" s="5" t="s">
        <v>15</v>
      </c>
      <c r="O110" s="5" t="s">
        <v>15</v>
      </c>
      <c r="P110" s="5" t="s">
        <v>15</v>
      </c>
      <c r="Q110" s="5" t="s">
        <v>15</v>
      </c>
      <c r="R110" s="5" t="s">
        <v>15</v>
      </c>
      <c r="S110" s="5" t="s">
        <v>15</v>
      </c>
      <c r="T110" s="5" t="s">
        <v>15</v>
      </c>
      <c r="U110" s="5" t="s">
        <v>15</v>
      </c>
      <c r="V110" s="1" t="s">
        <v>342</v>
      </c>
      <c r="W110" s="1" t="s">
        <v>343</v>
      </c>
      <c r="X110" s="1" t="s">
        <v>1133</v>
      </c>
      <c r="Y110" s="1" t="s">
        <v>15</v>
      </c>
      <c r="Z110" s="1" t="s">
        <v>15</v>
      </c>
      <c r="AA110" s="1" t="s">
        <v>15</v>
      </c>
      <c r="AB110" s="3" t="s">
        <v>42</v>
      </c>
    </row>
    <row r="111" spans="1:28" x14ac:dyDescent="0.25">
      <c r="A111" s="4">
        <v>130</v>
      </c>
      <c r="B111" s="5" t="s">
        <v>228</v>
      </c>
      <c r="C111" s="5" t="s">
        <v>229</v>
      </c>
      <c r="D111" s="1" t="s">
        <v>339</v>
      </c>
      <c r="E111" s="1" t="s">
        <v>344</v>
      </c>
      <c r="F111" s="5" t="s">
        <v>13</v>
      </c>
      <c r="H111" s="2">
        <v>422</v>
      </c>
      <c r="I111" s="2">
        <v>460</v>
      </c>
      <c r="J111" s="2">
        <f t="shared" si="7"/>
        <v>38</v>
      </c>
      <c r="K111" s="3" t="str">
        <f>IF([1]all_final!$N69&lt;5,"Igen","Nem")</f>
        <v>Nem</v>
      </c>
      <c r="L111" s="5" t="s">
        <v>345</v>
      </c>
      <c r="M111" s="5" t="s">
        <v>10</v>
      </c>
      <c r="N111" s="5" t="s">
        <v>15</v>
      </c>
      <c r="O111" s="5" t="s">
        <v>16</v>
      </c>
      <c r="P111" s="5" t="s">
        <v>15</v>
      </c>
      <c r="Q111" s="5" t="s">
        <v>16</v>
      </c>
      <c r="R111" s="5" t="s">
        <v>16</v>
      </c>
      <c r="S111" s="5" t="s">
        <v>15</v>
      </c>
      <c r="T111" s="5" t="s">
        <v>16</v>
      </c>
      <c r="U111" s="5" t="s">
        <v>15</v>
      </c>
      <c r="V111" s="1" t="s">
        <v>346</v>
      </c>
      <c r="W111" s="1" t="s">
        <v>347</v>
      </c>
      <c r="X111" s="1" t="s">
        <v>1133</v>
      </c>
      <c r="Y111" s="1" t="s">
        <v>348</v>
      </c>
      <c r="Z111" s="1" t="s">
        <v>349</v>
      </c>
      <c r="AA111" s="1" t="s">
        <v>1133</v>
      </c>
      <c r="AB111" s="3" t="s">
        <v>21</v>
      </c>
    </row>
    <row r="112" spans="1:28" x14ac:dyDescent="0.25">
      <c r="A112" s="4">
        <v>131</v>
      </c>
      <c r="B112" s="5" t="s">
        <v>228</v>
      </c>
      <c r="C112" s="5" t="s">
        <v>229</v>
      </c>
      <c r="D112" s="1" t="s">
        <v>350</v>
      </c>
      <c r="E112" s="1" t="s">
        <v>351</v>
      </c>
      <c r="F112" s="5" t="s">
        <v>13</v>
      </c>
      <c r="H112" s="2">
        <v>200.5</v>
      </c>
      <c r="I112" s="2">
        <v>196.8</v>
      </c>
      <c r="J112" s="2">
        <f t="shared" si="7"/>
        <v>3.6999999999999886</v>
      </c>
      <c r="K112" s="3" t="str">
        <f>IF([1]all_final!$N70&lt;5,"Igen","Nem")</f>
        <v>Nem</v>
      </c>
      <c r="L112" s="5" t="s">
        <v>352</v>
      </c>
      <c r="M112" s="5" t="s">
        <v>10</v>
      </c>
      <c r="N112" s="5" t="s">
        <v>15</v>
      </c>
      <c r="O112" s="5" t="s">
        <v>16</v>
      </c>
      <c r="P112" s="5" t="s">
        <v>15</v>
      </c>
      <c r="Q112" s="5" t="s">
        <v>15</v>
      </c>
      <c r="R112" s="5" t="s">
        <v>16</v>
      </c>
      <c r="S112" s="5" t="s">
        <v>15</v>
      </c>
      <c r="T112" s="5" t="s">
        <v>16</v>
      </c>
      <c r="U112" s="5" t="s">
        <v>15</v>
      </c>
      <c r="V112" s="1" t="s">
        <v>353</v>
      </c>
      <c r="W112" s="1" t="s">
        <v>354</v>
      </c>
      <c r="X112" s="1" t="s">
        <v>19</v>
      </c>
      <c r="Y112" s="1" t="s">
        <v>355</v>
      </c>
      <c r="Z112" s="1" t="s">
        <v>356</v>
      </c>
      <c r="AA112" s="1" t="s">
        <v>1133</v>
      </c>
      <c r="AB112" s="3" t="s">
        <v>21</v>
      </c>
    </row>
    <row r="113" spans="1:28" ht="45" x14ac:dyDescent="0.25">
      <c r="A113" s="4">
        <v>132</v>
      </c>
      <c r="B113" s="5" t="s">
        <v>228</v>
      </c>
      <c r="C113" s="5" t="s">
        <v>229</v>
      </c>
      <c r="D113" s="1" t="s">
        <v>357</v>
      </c>
      <c r="E113" s="1" t="s">
        <v>358</v>
      </c>
      <c r="F113" s="5" t="s">
        <v>13</v>
      </c>
      <c r="G113" s="1" t="s">
        <v>359</v>
      </c>
      <c r="H113" s="2">
        <v>600</v>
      </c>
      <c r="I113" s="2">
        <v>466.5</v>
      </c>
      <c r="J113" s="2">
        <f t="shared" si="7"/>
        <v>133.5</v>
      </c>
      <c r="K113" s="3" t="str">
        <f>IF([1]all_final!$N71&lt;5,"Igen","Nem")</f>
        <v>Nem</v>
      </c>
      <c r="L113" s="5" t="s">
        <v>360</v>
      </c>
      <c r="M113" s="5" t="s">
        <v>15</v>
      </c>
      <c r="N113" s="5" t="s">
        <v>15</v>
      </c>
      <c r="O113" s="5" t="s">
        <v>16</v>
      </c>
      <c r="P113" s="5" t="s">
        <v>15</v>
      </c>
      <c r="Q113" s="5" t="s">
        <v>15</v>
      </c>
      <c r="R113" s="5" t="s">
        <v>16</v>
      </c>
      <c r="S113" s="5" t="s">
        <v>15</v>
      </c>
      <c r="T113" s="5" t="s">
        <v>16</v>
      </c>
      <c r="U113" s="5" t="s">
        <v>15</v>
      </c>
      <c r="V113" s="1" t="s">
        <v>361</v>
      </c>
      <c r="W113" s="1" t="s">
        <v>362</v>
      </c>
      <c r="X113" s="1" t="s">
        <v>1133</v>
      </c>
      <c r="Y113" s="1" t="s">
        <v>15</v>
      </c>
      <c r="Z113" s="1" t="s">
        <v>15</v>
      </c>
      <c r="AA113" s="1" t="s">
        <v>15</v>
      </c>
      <c r="AB113" s="3" t="s">
        <v>42</v>
      </c>
    </row>
    <row r="114" spans="1:28" ht="45" x14ac:dyDescent="0.25">
      <c r="A114" s="4">
        <v>133</v>
      </c>
      <c r="B114" s="5" t="s">
        <v>228</v>
      </c>
      <c r="C114" s="5" t="s">
        <v>229</v>
      </c>
      <c r="D114" s="1" t="s">
        <v>363</v>
      </c>
      <c r="E114" s="1" t="s">
        <v>364</v>
      </c>
      <c r="F114" s="5" t="s">
        <v>38</v>
      </c>
      <c r="H114" s="2">
        <v>565.5</v>
      </c>
      <c r="I114" s="2">
        <v>194.5</v>
      </c>
      <c r="J114" s="2">
        <f t="shared" si="7"/>
        <v>371</v>
      </c>
      <c r="K114" s="3" t="str">
        <f>IF([1]all_final!$N72&lt;5,"Igen","Nem")</f>
        <v>Igen</v>
      </c>
      <c r="L114" s="5" t="s">
        <v>365</v>
      </c>
      <c r="M114" s="5" t="s">
        <v>184</v>
      </c>
      <c r="N114" s="5" t="s">
        <v>15</v>
      </c>
      <c r="O114" s="5" t="s">
        <v>16</v>
      </c>
      <c r="P114" s="5" t="s">
        <v>16</v>
      </c>
      <c r="Q114" s="5" t="s">
        <v>15</v>
      </c>
      <c r="R114" s="5" t="s">
        <v>15</v>
      </c>
      <c r="S114" s="5" t="s">
        <v>15</v>
      </c>
      <c r="T114" s="5" t="s">
        <v>15</v>
      </c>
      <c r="U114" s="5" t="s">
        <v>15</v>
      </c>
      <c r="V114" s="1"/>
      <c r="W114" s="1"/>
      <c r="X114" s="1" t="s">
        <v>241</v>
      </c>
      <c r="Y114" s="1" t="s">
        <v>15</v>
      </c>
      <c r="Z114" s="1" t="s">
        <v>15</v>
      </c>
      <c r="AA114" s="1" t="s">
        <v>15</v>
      </c>
      <c r="AB114" s="3" t="s">
        <v>42</v>
      </c>
    </row>
    <row r="115" spans="1:28" ht="75" x14ac:dyDescent="0.25">
      <c r="A115" s="4">
        <v>134</v>
      </c>
      <c r="B115" s="5" t="s">
        <v>228</v>
      </c>
      <c r="C115" s="5" t="s">
        <v>229</v>
      </c>
      <c r="D115" s="1" t="s">
        <v>363</v>
      </c>
      <c r="E115" s="1" t="s">
        <v>366</v>
      </c>
      <c r="F115" s="5" t="s">
        <v>38</v>
      </c>
      <c r="G115" s="1" t="s">
        <v>367</v>
      </c>
      <c r="H115" s="2">
        <v>441</v>
      </c>
      <c r="I115" s="2">
        <v>139.5</v>
      </c>
      <c r="J115" s="2">
        <f t="shared" si="7"/>
        <v>301.5</v>
      </c>
      <c r="K115" s="3" t="str">
        <f>IF([1]all_final!$N73&lt;5,"Igen","Nem")</f>
        <v>Igen</v>
      </c>
      <c r="L115" s="5" t="s">
        <v>368</v>
      </c>
      <c r="M115" s="5" t="s">
        <v>184</v>
      </c>
      <c r="N115" s="5" t="s">
        <v>15</v>
      </c>
      <c r="O115" s="5" t="s">
        <v>16</v>
      </c>
      <c r="P115" s="5" t="s">
        <v>15</v>
      </c>
      <c r="Q115" s="5" t="s">
        <v>15</v>
      </c>
      <c r="R115" s="5" t="s">
        <v>16</v>
      </c>
      <c r="S115" s="5" t="s">
        <v>15</v>
      </c>
      <c r="T115" s="5" t="s">
        <v>16</v>
      </c>
      <c r="U115" s="5" t="s">
        <v>15</v>
      </c>
      <c r="V115" s="1" t="s">
        <v>15</v>
      </c>
      <c r="W115" s="1" t="s">
        <v>15</v>
      </c>
      <c r="X115" s="1" t="s">
        <v>15</v>
      </c>
      <c r="Y115" s="1" t="s">
        <v>15</v>
      </c>
      <c r="Z115" s="1" t="s">
        <v>15</v>
      </c>
      <c r="AA115" s="1" t="s">
        <v>15</v>
      </c>
      <c r="AB115" s="3" t="s">
        <v>42</v>
      </c>
    </row>
    <row r="116" spans="1:28" x14ac:dyDescent="0.25">
      <c r="A116" s="4">
        <v>135</v>
      </c>
      <c r="B116" s="5" t="s">
        <v>228</v>
      </c>
      <c r="C116" s="5" t="s">
        <v>229</v>
      </c>
      <c r="D116" s="1" t="s">
        <v>275</v>
      </c>
      <c r="E116" s="1" t="s">
        <v>369</v>
      </c>
      <c r="F116" s="5" t="s">
        <v>13</v>
      </c>
      <c r="H116" s="2">
        <v>181.2</v>
      </c>
      <c r="I116" s="2">
        <v>172</v>
      </c>
      <c r="J116" s="2">
        <f t="shared" si="7"/>
        <v>9.1999999999999886</v>
      </c>
      <c r="K116" s="3" t="str">
        <f>IF([1]all_final!$N74&lt;5,"Igen","Nem")</f>
        <v>Igen</v>
      </c>
      <c r="L116" s="5" t="s">
        <v>370</v>
      </c>
      <c r="M116" s="5" t="s">
        <v>10</v>
      </c>
      <c r="N116" s="5" t="s">
        <v>15</v>
      </c>
      <c r="O116" s="5" t="s">
        <v>16</v>
      </c>
      <c r="P116" s="5" t="s">
        <v>15</v>
      </c>
      <c r="Q116" s="5" t="s">
        <v>15</v>
      </c>
      <c r="R116" s="5" t="s">
        <v>16</v>
      </c>
      <c r="S116" s="5" t="s">
        <v>15</v>
      </c>
      <c r="T116" s="5" t="s">
        <v>16</v>
      </c>
      <c r="U116" s="5" t="s">
        <v>15</v>
      </c>
      <c r="V116" s="1" t="s">
        <v>371</v>
      </c>
      <c r="W116" s="1" t="s">
        <v>372</v>
      </c>
      <c r="X116" s="1" t="s">
        <v>1133</v>
      </c>
      <c r="Y116" s="1" t="s">
        <v>373</v>
      </c>
      <c r="Z116" s="1" t="s">
        <v>374</v>
      </c>
      <c r="AA116" s="1" t="s">
        <v>1133</v>
      </c>
      <c r="AB116" s="3" t="s">
        <v>21</v>
      </c>
    </row>
    <row r="117" spans="1:28" x14ac:dyDescent="0.25">
      <c r="A117" s="4">
        <v>136</v>
      </c>
      <c r="B117" s="5" t="s">
        <v>228</v>
      </c>
      <c r="C117" s="5" t="s">
        <v>229</v>
      </c>
      <c r="D117" s="1" t="s">
        <v>375</v>
      </c>
      <c r="E117" s="1" t="s">
        <v>376</v>
      </c>
      <c r="F117" s="5" t="s">
        <v>118</v>
      </c>
      <c r="G117" s="1" t="s">
        <v>263</v>
      </c>
      <c r="H117" s="2">
        <v>215</v>
      </c>
      <c r="I117" s="2">
        <v>211.7</v>
      </c>
      <c r="J117" s="2">
        <f t="shared" si="7"/>
        <v>3.3000000000000114</v>
      </c>
      <c r="K117" s="3" t="str">
        <f>IF([1]all_final!$N75&lt;5,"Igen","Nem")</f>
        <v>Nem</v>
      </c>
      <c r="L117" s="5" t="s">
        <v>377</v>
      </c>
      <c r="M117" s="5" t="s">
        <v>106</v>
      </c>
      <c r="N117" s="5" t="s">
        <v>15</v>
      </c>
      <c r="O117" s="5" t="s">
        <v>16</v>
      </c>
      <c r="P117" s="5" t="s">
        <v>15</v>
      </c>
      <c r="Q117" s="5" t="s">
        <v>15</v>
      </c>
      <c r="R117" s="5" t="s">
        <v>16</v>
      </c>
      <c r="S117" s="5" t="s">
        <v>15</v>
      </c>
      <c r="T117" s="5" t="s">
        <v>16</v>
      </c>
      <c r="U117" s="5" t="s">
        <v>15</v>
      </c>
      <c r="V117" s="1" t="s">
        <v>378</v>
      </c>
      <c r="W117" s="1" t="s">
        <v>379</v>
      </c>
      <c r="X117" s="1" t="s">
        <v>1133</v>
      </c>
      <c r="Y117" s="1" t="s">
        <v>380</v>
      </c>
      <c r="Z117" s="1" t="s">
        <v>34</v>
      </c>
      <c r="AA117" s="1" t="s">
        <v>1133</v>
      </c>
      <c r="AB117" s="3" t="s">
        <v>21</v>
      </c>
    </row>
    <row r="118" spans="1:28" ht="60" x14ac:dyDescent="0.25">
      <c r="A118" s="4">
        <v>137</v>
      </c>
      <c r="B118" s="5" t="s">
        <v>228</v>
      </c>
      <c r="C118" s="5" t="s">
        <v>229</v>
      </c>
      <c r="D118" s="1" t="s">
        <v>381</v>
      </c>
      <c r="E118" s="1" t="s">
        <v>382</v>
      </c>
      <c r="F118" s="5" t="s">
        <v>13</v>
      </c>
      <c r="G118" s="1" t="s">
        <v>383</v>
      </c>
      <c r="H118" s="2">
        <v>250</v>
      </c>
      <c r="I118" s="2">
        <v>195.3</v>
      </c>
      <c r="J118" s="2">
        <f t="shared" si="7"/>
        <v>54.699999999999989</v>
      </c>
      <c r="K118" s="3" t="str">
        <f>IF([1]all_final!$N76&lt;5,"Igen","Nem")</f>
        <v>Nem</v>
      </c>
      <c r="L118" s="5" t="s">
        <v>384</v>
      </c>
      <c r="M118" s="5" t="s">
        <v>10</v>
      </c>
      <c r="N118" s="5" t="s">
        <v>15</v>
      </c>
      <c r="O118" s="5" t="s">
        <v>16</v>
      </c>
      <c r="P118" s="5" t="s">
        <v>16</v>
      </c>
      <c r="Q118" s="5" t="s">
        <v>15</v>
      </c>
      <c r="R118" s="5" t="s">
        <v>16</v>
      </c>
      <c r="S118" s="5" t="s">
        <v>15</v>
      </c>
      <c r="T118" s="5" t="s">
        <v>16</v>
      </c>
      <c r="U118" s="5" t="s">
        <v>15</v>
      </c>
      <c r="V118" s="1" t="s">
        <v>385</v>
      </c>
      <c r="W118" s="1" t="s">
        <v>386</v>
      </c>
      <c r="X118" s="1" t="s">
        <v>1134</v>
      </c>
      <c r="Y118" s="1" t="s">
        <v>387</v>
      </c>
      <c r="Z118" s="1" t="s">
        <v>388</v>
      </c>
      <c r="AA118" s="1" t="s">
        <v>1133</v>
      </c>
      <c r="AB118" s="3" t="s">
        <v>21</v>
      </c>
    </row>
    <row r="119" spans="1:28" ht="30" x14ac:dyDescent="0.25">
      <c r="A119" s="4">
        <v>138</v>
      </c>
      <c r="B119" s="5" t="s">
        <v>228</v>
      </c>
      <c r="C119" s="5" t="s">
        <v>229</v>
      </c>
      <c r="D119" s="1" t="s">
        <v>389</v>
      </c>
      <c r="E119" s="1" t="s">
        <v>390</v>
      </c>
      <c r="F119" s="5" t="s">
        <v>13</v>
      </c>
      <c r="G119" s="1" t="s">
        <v>39</v>
      </c>
      <c r="H119" s="2">
        <v>150</v>
      </c>
      <c r="I119" s="2">
        <v>52.8</v>
      </c>
      <c r="J119" s="2">
        <f t="shared" si="7"/>
        <v>97.2</v>
      </c>
      <c r="K119" s="3" t="str">
        <f>IF([1]all_final!$N77&lt;5,"Igen","Nem")</f>
        <v>Nem</v>
      </c>
      <c r="L119" s="5" t="s">
        <v>391</v>
      </c>
      <c r="M119" s="5" t="s">
        <v>10</v>
      </c>
      <c r="N119" s="5" t="s">
        <v>15</v>
      </c>
      <c r="O119" s="5" t="s">
        <v>16</v>
      </c>
      <c r="P119" s="5" t="s">
        <v>16</v>
      </c>
      <c r="Q119" s="5" t="s">
        <v>15</v>
      </c>
      <c r="R119" s="4" t="s">
        <v>16</v>
      </c>
      <c r="S119" s="5" t="s">
        <v>15</v>
      </c>
      <c r="T119" s="5" t="s">
        <v>16</v>
      </c>
      <c r="U119" s="5" t="s">
        <v>15</v>
      </c>
      <c r="V119" s="1" t="s">
        <v>273</v>
      </c>
      <c r="W119" s="1" t="s">
        <v>392</v>
      </c>
      <c r="X119" s="1" t="s">
        <v>1135</v>
      </c>
      <c r="Y119" s="1" t="s">
        <v>15</v>
      </c>
      <c r="Z119" s="1" t="s">
        <v>15</v>
      </c>
      <c r="AA119" s="1" t="s">
        <v>15</v>
      </c>
      <c r="AB119" s="3" t="s">
        <v>42</v>
      </c>
    </row>
    <row r="120" spans="1:28" ht="45" x14ac:dyDescent="0.25">
      <c r="A120" s="4">
        <v>139</v>
      </c>
      <c r="B120" s="5" t="s">
        <v>228</v>
      </c>
      <c r="C120" s="5" t="s">
        <v>229</v>
      </c>
      <c r="D120" s="1" t="s">
        <v>325</v>
      </c>
      <c r="E120" s="1" t="s">
        <v>393</v>
      </c>
      <c r="F120" s="5" t="s">
        <v>38</v>
      </c>
      <c r="G120" s="1" t="s">
        <v>394</v>
      </c>
      <c r="H120" s="2">
        <v>374.5</v>
      </c>
      <c r="I120" s="2">
        <v>246.2</v>
      </c>
      <c r="J120" s="2">
        <f t="shared" si="7"/>
        <v>128.30000000000001</v>
      </c>
      <c r="K120" s="3" t="str">
        <f>IF([1]all_final!$N78&lt;5,"Igen","Nem")</f>
        <v>Nem</v>
      </c>
      <c r="L120" s="5" t="s">
        <v>395</v>
      </c>
      <c r="M120" s="5" t="s">
        <v>184</v>
      </c>
      <c r="N120" s="5" t="s">
        <v>15</v>
      </c>
      <c r="O120" s="5" t="s">
        <v>16</v>
      </c>
      <c r="P120" s="5" t="s">
        <v>15</v>
      </c>
      <c r="Q120" s="5" t="s">
        <v>15</v>
      </c>
      <c r="R120" s="5" t="s">
        <v>15</v>
      </c>
      <c r="S120" s="5" t="s">
        <v>16</v>
      </c>
      <c r="T120" s="5" t="s">
        <v>15</v>
      </c>
      <c r="U120" s="4" t="s">
        <v>16</v>
      </c>
      <c r="V120" s="1" t="s">
        <v>396</v>
      </c>
      <c r="W120" s="1" t="s">
        <v>397</v>
      </c>
      <c r="X120" s="1" t="s">
        <v>19</v>
      </c>
      <c r="Y120" s="1" t="s">
        <v>15</v>
      </c>
      <c r="Z120" s="1" t="s">
        <v>15</v>
      </c>
      <c r="AA120" s="1" t="s">
        <v>15</v>
      </c>
      <c r="AB120" s="3" t="s">
        <v>42</v>
      </c>
    </row>
    <row r="121" spans="1:28" ht="45" x14ac:dyDescent="0.25">
      <c r="A121" s="4">
        <v>140</v>
      </c>
      <c r="B121" s="5" t="s">
        <v>228</v>
      </c>
      <c r="C121" s="5" t="s">
        <v>229</v>
      </c>
      <c r="D121" s="1" t="s">
        <v>398</v>
      </c>
      <c r="E121" s="1" t="s">
        <v>399</v>
      </c>
      <c r="F121" s="5" t="s">
        <v>38</v>
      </c>
      <c r="G121" s="1" t="s">
        <v>400</v>
      </c>
      <c r="H121" s="2">
        <v>684</v>
      </c>
      <c r="I121" s="2">
        <v>64.900000000000006</v>
      </c>
      <c r="J121" s="2">
        <f t="shared" si="7"/>
        <v>619.1</v>
      </c>
      <c r="K121" s="3" t="str">
        <f>IF([1]all_final!$N79&lt;5,"Igen","Nem")</f>
        <v>Igen</v>
      </c>
      <c r="L121" s="5" t="s">
        <v>401</v>
      </c>
      <c r="M121" s="5" t="s">
        <v>184</v>
      </c>
      <c r="N121" s="5" t="s">
        <v>15</v>
      </c>
      <c r="O121" s="5" t="s">
        <v>15</v>
      </c>
      <c r="P121" s="5" t="s">
        <v>15</v>
      </c>
      <c r="Q121" s="5" t="s">
        <v>15</v>
      </c>
      <c r="R121" s="5" t="s">
        <v>15</v>
      </c>
      <c r="S121" s="5" t="s">
        <v>15</v>
      </c>
      <c r="T121" s="5" t="s">
        <v>15</v>
      </c>
      <c r="U121" s="5" t="s">
        <v>15</v>
      </c>
      <c r="V121" s="1" t="s">
        <v>402</v>
      </c>
      <c r="W121" s="1" t="s">
        <v>403</v>
      </c>
      <c r="X121" s="1" t="s">
        <v>1133</v>
      </c>
      <c r="Y121" s="1" t="s">
        <v>15</v>
      </c>
      <c r="Z121" s="1" t="s">
        <v>15</v>
      </c>
      <c r="AA121" s="1" t="s">
        <v>15</v>
      </c>
      <c r="AB121" s="3" t="s">
        <v>42</v>
      </c>
    </row>
    <row r="122" spans="1:28" x14ac:dyDescent="0.25">
      <c r="A122" s="4">
        <v>141</v>
      </c>
      <c r="B122" s="5" t="s">
        <v>228</v>
      </c>
      <c r="C122" s="5" t="s">
        <v>229</v>
      </c>
      <c r="D122" s="1" t="s">
        <v>404</v>
      </c>
      <c r="E122" s="1" t="s">
        <v>405</v>
      </c>
      <c r="F122" s="5" t="s">
        <v>77</v>
      </c>
      <c r="H122" s="2">
        <v>284</v>
      </c>
      <c r="I122" s="2"/>
      <c r="J122" s="2"/>
      <c r="K122" s="3" t="s">
        <v>15</v>
      </c>
      <c r="L122" s="5" t="s">
        <v>15</v>
      </c>
      <c r="M122" s="5" t="s">
        <v>15</v>
      </c>
      <c r="N122" s="5" t="s">
        <v>15</v>
      </c>
      <c r="O122" s="5" t="s">
        <v>15</v>
      </c>
      <c r="P122" s="5" t="s">
        <v>15</v>
      </c>
      <c r="Q122" s="5" t="s">
        <v>15</v>
      </c>
      <c r="R122" s="5" t="s">
        <v>15</v>
      </c>
      <c r="S122" s="5" t="s">
        <v>15</v>
      </c>
      <c r="T122" s="5" t="s">
        <v>15</v>
      </c>
      <c r="U122" s="5" t="s">
        <v>15</v>
      </c>
      <c r="V122" s="1"/>
      <c r="W122" s="1"/>
      <c r="X122" s="1"/>
      <c r="Y122" s="1"/>
      <c r="Z122" s="1" t="s">
        <v>15</v>
      </c>
      <c r="AA122" s="1" t="s">
        <v>15</v>
      </c>
      <c r="AB122" s="6" t="s">
        <v>15</v>
      </c>
    </row>
    <row r="123" spans="1:28" x14ac:dyDescent="0.25">
      <c r="A123" s="4">
        <v>143</v>
      </c>
      <c r="B123" s="5" t="s">
        <v>228</v>
      </c>
      <c r="C123" s="5" t="s">
        <v>229</v>
      </c>
      <c r="D123" s="1" t="s">
        <v>406</v>
      </c>
      <c r="E123" s="1" t="s">
        <v>407</v>
      </c>
      <c r="F123" s="5" t="s">
        <v>13</v>
      </c>
      <c r="H123" s="2">
        <v>250</v>
      </c>
      <c r="I123" s="2">
        <v>249.1</v>
      </c>
      <c r="J123" s="2">
        <f t="shared" ref="J123:J162" si="8">ABS(H123-I123)</f>
        <v>0.90000000000000568</v>
      </c>
      <c r="K123" s="3" t="str">
        <f>IF([1]all_final!$N81&lt;5,"Igen","Nem")</f>
        <v>Nem</v>
      </c>
      <c r="L123" s="5" t="s">
        <v>408</v>
      </c>
      <c r="M123" s="5" t="s">
        <v>10</v>
      </c>
      <c r="N123" s="5" t="s">
        <v>15</v>
      </c>
      <c r="O123" s="5" t="s">
        <v>16</v>
      </c>
      <c r="P123" s="5" t="s">
        <v>15</v>
      </c>
      <c r="Q123" s="5" t="s">
        <v>16</v>
      </c>
      <c r="R123" s="5" t="s">
        <v>15</v>
      </c>
      <c r="S123" s="5" t="s">
        <v>15</v>
      </c>
      <c r="T123" s="5" t="s">
        <v>16</v>
      </c>
      <c r="U123" s="5" t="s">
        <v>15</v>
      </c>
      <c r="V123" s="1" t="s">
        <v>409</v>
      </c>
      <c r="W123" s="1" t="s">
        <v>410</v>
      </c>
      <c r="X123" s="1" t="s">
        <v>1135</v>
      </c>
      <c r="Y123" s="1" t="s">
        <v>411</v>
      </c>
      <c r="Z123" s="1" t="s">
        <v>412</v>
      </c>
      <c r="AA123" s="1" t="s">
        <v>1135</v>
      </c>
      <c r="AB123" s="3" t="s">
        <v>21</v>
      </c>
    </row>
    <row r="124" spans="1:28" ht="30" x14ac:dyDescent="0.25">
      <c r="A124" s="4">
        <v>144</v>
      </c>
      <c r="B124" s="5" t="s">
        <v>228</v>
      </c>
      <c r="C124" s="5" t="s">
        <v>229</v>
      </c>
      <c r="D124" s="1" t="s">
        <v>288</v>
      </c>
      <c r="E124" s="1" t="s">
        <v>413</v>
      </c>
      <c r="F124" s="5" t="s">
        <v>13</v>
      </c>
      <c r="H124" s="2">
        <v>200</v>
      </c>
      <c r="I124" s="2">
        <v>197.3</v>
      </c>
      <c r="J124" s="2">
        <f t="shared" si="8"/>
        <v>2.6999999999999886</v>
      </c>
      <c r="K124" s="3" t="str">
        <f>IF([1]all_final!$N82&lt;5,"Igen","Nem")</f>
        <v>Nem</v>
      </c>
      <c r="L124" s="5" t="s">
        <v>414</v>
      </c>
      <c r="M124" s="5" t="s">
        <v>10</v>
      </c>
      <c r="N124" s="5" t="s">
        <v>15</v>
      </c>
      <c r="O124" s="5" t="s">
        <v>16</v>
      </c>
      <c r="P124" s="5" t="s">
        <v>16</v>
      </c>
      <c r="Q124" s="5" t="s">
        <v>16</v>
      </c>
      <c r="R124" s="5" t="s">
        <v>15</v>
      </c>
      <c r="S124" s="5" t="s">
        <v>15</v>
      </c>
      <c r="T124" s="5" t="s">
        <v>15</v>
      </c>
      <c r="U124" s="4" t="s">
        <v>16</v>
      </c>
      <c r="V124" s="1" t="s">
        <v>415</v>
      </c>
      <c r="W124" s="1" t="s">
        <v>416</v>
      </c>
      <c r="X124" s="1" t="s">
        <v>417</v>
      </c>
      <c r="Y124" s="1" t="s">
        <v>415</v>
      </c>
      <c r="Z124" s="1" t="s">
        <v>418</v>
      </c>
      <c r="AA124" s="1" t="s">
        <v>1134</v>
      </c>
      <c r="AB124" s="3" t="s">
        <v>21</v>
      </c>
    </row>
    <row r="125" spans="1:28" ht="30" x14ac:dyDescent="0.25">
      <c r="A125" s="4">
        <v>145</v>
      </c>
      <c r="B125" s="5" t="s">
        <v>228</v>
      </c>
      <c r="C125" s="5" t="s">
        <v>229</v>
      </c>
      <c r="D125" s="1" t="s">
        <v>419</v>
      </c>
      <c r="E125" s="1" t="s">
        <v>420</v>
      </c>
      <c r="F125" s="5" t="s">
        <v>13</v>
      </c>
      <c r="H125" s="2">
        <v>150</v>
      </c>
      <c r="I125" s="2">
        <v>145.4</v>
      </c>
      <c r="J125" s="2">
        <f t="shared" si="8"/>
        <v>4.5999999999999943</v>
      </c>
      <c r="K125" s="3" t="str">
        <f>IF([1]all_final!$N83&lt;5,"Igen","Nem")</f>
        <v>Nem</v>
      </c>
      <c r="L125" s="5" t="s">
        <v>421</v>
      </c>
      <c r="M125" s="5" t="s">
        <v>10</v>
      </c>
      <c r="N125" s="5" t="s">
        <v>15</v>
      </c>
      <c r="O125" s="5" t="s">
        <v>16</v>
      </c>
      <c r="P125" s="5" t="s">
        <v>15</v>
      </c>
      <c r="Q125" s="5" t="s">
        <v>16</v>
      </c>
      <c r="R125" s="5" t="s">
        <v>16</v>
      </c>
      <c r="S125" s="5" t="s">
        <v>15</v>
      </c>
      <c r="T125" s="5" t="s">
        <v>16</v>
      </c>
      <c r="U125" s="5" t="s">
        <v>15</v>
      </c>
      <c r="V125" s="1" t="s">
        <v>271</v>
      </c>
      <c r="W125" s="1" t="s">
        <v>422</v>
      </c>
      <c r="X125" s="1" t="s">
        <v>1133</v>
      </c>
      <c r="Y125" s="1" t="s">
        <v>423</v>
      </c>
      <c r="Z125" s="1" t="s">
        <v>424</v>
      </c>
      <c r="AA125" s="1" t="s">
        <v>1134</v>
      </c>
      <c r="AB125" s="3" t="s">
        <v>21</v>
      </c>
    </row>
    <row r="126" spans="1:28" x14ac:dyDescent="0.25">
      <c r="A126" s="4">
        <v>146</v>
      </c>
      <c r="B126" s="5" t="s">
        <v>228</v>
      </c>
      <c r="C126" s="5" t="s">
        <v>229</v>
      </c>
      <c r="D126" s="1" t="s">
        <v>425</v>
      </c>
      <c r="E126" s="1" t="s">
        <v>426</v>
      </c>
      <c r="F126" s="5" t="s">
        <v>13</v>
      </c>
      <c r="H126" s="2">
        <v>473</v>
      </c>
      <c r="I126" s="2">
        <v>439.4</v>
      </c>
      <c r="J126" s="2">
        <f t="shared" si="8"/>
        <v>33.600000000000023</v>
      </c>
      <c r="K126" s="3" t="str">
        <f>IF([1]all_final!$N84&lt;5,"Igen","Nem")</f>
        <v>Igen</v>
      </c>
      <c r="L126" s="5" t="s">
        <v>427</v>
      </c>
      <c r="M126" s="5" t="s">
        <v>10</v>
      </c>
      <c r="N126" s="5" t="s">
        <v>428</v>
      </c>
      <c r="O126" s="5" t="s">
        <v>16</v>
      </c>
      <c r="P126" s="5" t="s">
        <v>15</v>
      </c>
      <c r="Q126" s="5" t="s">
        <v>15</v>
      </c>
      <c r="R126" s="5" t="s">
        <v>15</v>
      </c>
      <c r="S126" s="5" t="s">
        <v>15</v>
      </c>
      <c r="T126" s="5" t="s">
        <v>16</v>
      </c>
      <c r="U126" s="5" t="s">
        <v>15</v>
      </c>
      <c r="V126" s="1" t="s">
        <v>429</v>
      </c>
      <c r="W126" s="1" t="s">
        <v>430</v>
      </c>
      <c r="X126" s="1" t="s">
        <v>1135</v>
      </c>
      <c r="Y126" s="1" t="s">
        <v>431</v>
      </c>
      <c r="Z126" s="1" t="s">
        <v>432</v>
      </c>
      <c r="AA126" s="1" t="s">
        <v>1135</v>
      </c>
      <c r="AB126" s="3" t="s">
        <v>21</v>
      </c>
    </row>
    <row r="127" spans="1:28" ht="30" x14ac:dyDescent="0.25">
      <c r="A127" s="4">
        <v>147</v>
      </c>
      <c r="B127" s="5" t="s">
        <v>228</v>
      </c>
      <c r="C127" s="5" t="s">
        <v>229</v>
      </c>
      <c r="D127" s="1" t="s">
        <v>425</v>
      </c>
      <c r="E127" s="1" t="s">
        <v>433</v>
      </c>
      <c r="F127" s="5" t="s">
        <v>13</v>
      </c>
      <c r="H127" s="2">
        <v>50</v>
      </c>
      <c r="I127" s="2">
        <v>48.8</v>
      </c>
      <c r="J127" s="2">
        <f t="shared" si="8"/>
        <v>1.2000000000000028</v>
      </c>
      <c r="K127" s="3" t="str">
        <f>IF([1]all_final!$N85&lt;5,"Igen","Nem")</f>
        <v>Igen</v>
      </c>
      <c r="L127" s="5" t="s">
        <v>434</v>
      </c>
      <c r="M127" s="5" t="s">
        <v>10</v>
      </c>
      <c r="N127" s="5" t="s">
        <v>435</v>
      </c>
      <c r="O127" s="5" t="s">
        <v>16</v>
      </c>
      <c r="P127" s="5" t="s">
        <v>16</v>
      </c>
      <c r="Q127" s="5" t="s">
        <v>16</v>
      </c>
      <c r="R127" s="5" t="s">
        <v>15</v>
      </c>
      <c r="S127" s="5" t="s">
        <v>16</v>
      </c>
      <c r="T127" s="5" t="s">
        <v>15</v>
      </c>
      <c r="U127" s="4" t="s">
        <v>16</v>
      </c>
      <c r="V127" s="1" t="s">
        <v>436</v>
      </c>
      <c r="W127" s="1" t="s">
        <v>314</v>
      </c>
      <c r="X127" s="1" t="s">
        <v>437</v>
      </c>
      <c r="Y127" s="1" t="s">
        <v>438</v>
      </c>
      <c r="Z127" s="1" t="s">
        <v>439</v>
      </c>
      <c r="AA127" s="1" t="s">
        <v>53</v>
      </c>
      <c r="AB127" s="3" t="s">
        <v>21</v>
      </c>
    </row>
    <row r="128" spans="1:28" x14ac:dyDescent="0.25">
      <c r="A128" s="4">
        <v>148</v>
      </c>
      <c r="B128" s="5" t="s">
        <v>228</v>
      </c>
      <c r="C128" s="5" t="s">
        <v>229</v>
      </c>
      <c r="D128" s="1" t="s">
        <v>440</v>
      </c>
      <c r="E128" s="1" t="s">
        <v>441</v>
      </c>
      <c r="F128" s="5" t="s">
        <v>13</v>
      </c>
      <c r="H128" s="2">
        <v>200</v>
      </c>
      <c r="I128" s="2">
        <v>193.1</v>
      </c>
      <c r="J128" s="2">
        <f t="shared" si="8"/>
        <v>6.9000000000000057</v>
      </c>
      <c r="K128" s="3" t="str">
        <f>IF([1]all_final!$N86&lt;5,"Igen","Nem")</f>
        <v>Igen</v>
      </c>
      <c r="L128" s="5" t="s">
        <v>442</v>
      </c>
      <c r="M128" s="5" t="s">
        <v>10</v>
      </c>
      <c r="N128" s="5" t="s">
        <v>15</v>
      </c>
      <c r="O128" s="5" t="s">
        <v>16</v>
      </c>
      <c r="P128" s="5" t="s">
        <v>15</v>
      </c>
      <c r="Q128" s="5" t="s">
        <v>16</v>
      </c>
      <c r="R128" s="5" t="s">
        <v>16</v>
      </c>
      <c r="S128" s="5" t="s">
        <v>15</v>
      </c>
      <c r="T128" s="5" t="s">
        <v>16</v>
      </c>
      <c r="U128" s="5" t="s">
        <v>15</v>
      </c>
      <c r="V128" s="1" t="s">
        <v>443</v>
      </c>
      <c r="W128" s="1" t="s">
        <v>444</v>
      </c>
      <c r="X128" s="1" t="s">
        <v>1133</v>
      </c>
      <c r="Y128" s="1" t="s">
        <v>445</v>
      </c>
      <c r="Z128" s="1" t="s">
        <v>446</v>
      </c>
      <c r="AA128" s="1" t="s">
        <v>1133</v>
      </c>
      <c r="AB128" s="3" t="s">
        <v>21</v>
      </c>
    </row>
    <row r="129" spans="1:28" x14ac:dyDescent="0.25">
      <c r="A129" s="4">
        <v>149</v>
      </c>
      <c r="B129" s="5" t="s">
        <v>228</v>
      </c>
      <c r="C129" s="5" t="s">
        <v>229</v>
      </c>
      <c r="D129" s="1" t="s">
        <v>440</v>
      </c>
      <c r="E129" s="1" t="s">
        <v>447</v>
      </c>
      <c r="F129" s="5" t="s">
        <v>13</v>
      </c>
      <c r="H129" s="2">
        <v>100</v>
      </c>
      <c r="I129" s="2">
        <v>97.1</v>
      </c>
      <c r="J129" s="2">
        <f t="shared" si="8"/>
        <v>2.9000000000000057</v>
      </c>
      <c r="K129" s="3" t="str">
        <f>IF([1]all_final!$N87&lt;5,"Igen","Nem")</f>
        <v>Nem</v>
      </c>
      <c r="L129" s="5" t="s">
        <v>448</v>
      </c>
      <c r="M129" s="5" t="s">
        <v>10</v>
      </c>
      <c r="N129" s="5" t="s">
        <v>15</v>
      </c>
      <c r="O129" s="5" t="s">
        <v>16</v>
      </c>
      <c r="P129" s="5" t="s">
        <v>15</v>
      </c>
      <c r="Q129" s="5" t="s">
        <v>15</v>
      </c>
      <c r="R129" s="5" t="s">
        <v>16</v>
      </c>
      <c r="S129" s="5" t="s">
        <v>15</v>
      </c>
      <c r="T129" s="5" t="s">
        <v>16</v>
      </c>
      <c r="U129" s="5" t="s">
        <v>15</v>
      </c>
      <c r="V129" s="1" t="s">
        <v>449</v>
      </c>
      <c r="W129" s="1" t="s">
        <v>315</v>
      </c>
      <c r="X129" s="1" t="s">
        <v>1133</v>
      </c>
      <c r="Y129" s="1" t="s">
        <v>450</v>
      </c>
      <c r="Z129" s="1" t="s">
        <v>451</v>
      </c>
      <c r="AA129" s="1" t="s">
        <v>1133</v>
      </c>
      <c r="AB129" s="3" t="s">
        <v>21</v>
      </c>
    </row>
    <row r="130" spans="1:28" x14ac:dyDescent="0.25">
      <c r="A130" s="4">
        <v>150</v>
      </c>
      <c r="B130" s="5" t="s">
        <v>228</v>
      </c>
      <c r="C130" s="5" t="s">
        <v>229</v>
      </c>
      <c r="D130" s="1" t="s">
        <v>452</v>
      </c>
      <c r="E130" s="1" t="s">
        <v>453</v>
      </c>
      <c r="F130" s="5" t="s">
        <v>13</v>
      </c>
      <c r="H130" s="2">
        <v>80</v>
      </c>
      <c r="I130" s="2">
        <v>76.7</v>
      </c>
      <c r="J130" s="2">
        <f t="shared" si="8"/>
        <v>3.2999999999999972</v>
      </c>
      <c r="K130" s="3" t="str">
        <f>IF([1]all_final!$N88&lt;5,"Igen","Nem")</f>
        <v>Igen</v>
      </c>
      <c r="L130" s="5" t="s">
        <v>454</v>
      </c>
      <c r="M130" s="5" t="s">
        <v>15</v>
      </c>
      <c r="N130" s="5" t="s">
        <v>15</v>
      </c>
      <c r="O130" s="5" t="s">
        <v>16</v>
      </c>
      <c r="P130" s="5" t="s">
        <v>15</v>
      </c>
      <c r="Q130" s="5" t="s">
        <v>15</v>
      </c>
      <c r="R130" s="5" t="s">
        <v>15</v>
      </c>
      <c r="S130" s="5" t="s">
        <v>16</v>
      </c>
      <c r="T130" s="5" t="s">
        <v>15</v>
      </c>
      <c r="U130" s="4" t="s">
        <v>16</v>
      </c>
      <c r="V130" s="1" t="s">
        <v>455</v>
      </c>
      <c r="W130" s="1" t="s">
        <v>456</v>
      </c>
      <c r="X130" s="1" t="s">
        <v>19</v>
      </c>
      <c r="Y130" s="1" t="s">
        <v>457</v>
      </c>
      <c r="Z130" s="1" t="s">
        <v>458</v>
      </c>
      <c r="AA130" s="1" t="s">
        <v>1133</v>
      </c>
      <c r="AB130" s="3" t="s">
        <v>21</v>
      </c>
    </row>
    <row r="131" spans="1:28" x14ac:dyDescent="0.25">
      <c r="A131" s="4">
        <v>151</v>
      </c>
      <c r="B131" s="5" t="s">
        <v>228</v>
      </c>
      <c r="C131" s="5" t="s">
        <v>229</v>
      </c>
      <c r="D131" s="1" t="s">
        <v>459</v>
      </c>
      <c r="E131" s="1" t="s">
        <v>460</v>
      </c>
      <c r="F131" s="5" t="s">
        <v>38</v>
      </c>
      <c r="H131" s="2">
        <v>199.1</v>
      </c>
      <c r="I131" s="2">
        <v>137.80000000000001</v>
      </c>
      <c r="J131" s="2">
        <f t="shared" si="8"/>
        <v>61.299999999999983</v>
      </c>
      <c r="K131" s="3" t="str">
        <f>IF([1]all_final!$N89&lt;5,"Igen","Nem")</f>
        <v>Igen</v>
      </c>
      <c r="L131" s="5" t="s">
        <v>15</v>
      </c>
      <c r="M131" s="5" t="s">
        <v>15</v>
      </c>
      <c r="N131" s="5" t="s">
        <v>15</v>
      </c>
      <c r="O131" s="5" t="s">
        <v>16</v>
      </c>
      <c r="P131" s="5" t="s">
        <v>15</v>
      </c>
      <c r="Q131" s="5" t="s">
        <v>15</v>
      </c>
      <c r="R131" s="5" t="s">
        <v>16</v>
      </c>
      <c r="S131" s="5" t="s">
        <v>15</v>
      </c>
      <c r="T131" s="5" t="s">
        <v>16</v>
      </c>
      <c r="U131" s="5" t="s">
        <v>15</v>
      </c>
      <c r="V131" s="1" t="s">
        <v>461</v>
      </c>
      <c r="W131" s="1" t="s">
        <v>462</v>
      </c>
      <c r="X131" s="1" t="s">
        <v>1133</v>
      </c>
      <c r="Y131" s="1" t="s">
        <v>15</v>
      </c>
      <c r="Z131" s="1" t="s">
        <v>15</v>
      </c>
      <c r="AA131" s="1" t="s">
        <v>15</v>
      </c>
      <c r="AB131" s="3" t="s">
        <v>42</v>
      </c>
    </row>
    <row r="132" spans="1:28" ht="45" x14ac:dyDescent="0.25">
      <c r="A132" s="4">
        <v>152</v>
      </c>
      <c r="B132" s="5" t="s">
        <v>228</v>
      </c>
      <c r="C132" s="5" t="s">
        <v>229</v>
      </c>
      <c r="D132" s="1" t="s">
        <v>463</v>
      </c>
      <c r="E132" s="1" t="s">
        <v>464</v>
      </c>
      <c r="F132" s="5" t="s">
        <v>13</v>
      </c>
      <c r="G132" s="1" t="s">
        <v>465</v>
      </c>
      <c r="H132" s="2">
        <v>140</v>
      </c>
      <c r="I132" s="2">
        <v>129.6</v>
      </c>
      <c r="J132" s="2">
        <f t="shared" si="8"/>
        <v>10.400000000000006</v>
      </c>
      <c r="K132" s="3" t="str">
        <f>IF([1]all_final!$N90&lt;5,"Igen","Nem")</f>
        <v>Nem</v>
      </c>
      <c r="L132" s="5" t="s">
        <v>466</v>
      </c>
      <c r="M132" s="5" t="s">
        <v>10</v>
      </c>
      <c r="N132" s="5" t="s">
        <v>15</v>
      </c>
      <c r="O132" s="5" t="s">
        <v>15</v>
      </c>
      <c r="P132" s="5" t="s">
        <v>15</v>
      </c>
      <c r="Q132" s="5" t="s">
        <v>15</v>
      </c>
      <c r="R132" s="5" t="s">
        <v>15</v>
      </c>
      <c r="S132" s="4" t="s">
        <v>16</v>
      </c>
      <c r="T132" s="5" t="s">
        <v>15</v>
      </c>
      <c r="U132" s="4" t="s">
        <v>16</v>
      </c>
      <c r="V132" s="1" t="s">
        <v>315</v>
      </c>
      <c r="W132" s="1" t="s">
        <v>467</v>
      </c>
      <c r="X132" s="1" t="s">
        <v>19</v>
      </c>
      <c r="Y132" s="1" t="s">
        <v>468</v>
      </c>
      <c r="Z132" s="1" t="s">
        <v>469</v>
      </c>
      <c r="AA132" s="1" t="s">
        <v>1133</v>
      </c>
      <c r="AB132" s="3" t="s">
        <v>21</v>
      </c>
    </row>
    <row r="133" spans="1:28" ht="45" x14ac:dyDescent="0.25">
      <c r="A133" s="4">
        <v>153</v>
      </c>
      <c r="B133" s="5" t="s">
        <v>228</v>
      </c>
      <c r="C133" s="5" t="s">
        <v>229</v>
      </c>
      <c r="D133" s="1" t="s">
        <v>325</v>
      </c>
      <c r="E133" s="1" t="s">
        <v>470</v>
      </c>
      <c r="F133" s="5" t="s">
        <v>13</v>
      </c>
      <c r="G133" s="1" t="s">
        <v>39</v>
      </c>
      <c r="H133" s="2">
        <v>681</v>
      </c>
      <c r="I133" s="2"/>
      <c r="J133" s="2">
        <f t="shared" si="8"/>
        <v>681</v>
      </c>
      <c r="K133" s="3" t="str">
        <f>IF([1]all_final!$N91&lt;5,"Igen","Nem")</f>
        <v>Nem</v>
      </c>
      <c r="L133" s="5" t="s">
        <v>471</v>
      </c>
      <c r="M133" s="5" t="s">
        <v>15</v>
      </c>
      <c r="N133" s="5" t="s">
        <v>15</v>
      </c>
      <c r="O133" s="4" t="s">
        <v>16</v>
      </c>
      <c r="P133" s="5" t="s">
        <v>15</v>
      </c>
      <c r="Q133" s="5" t="s">
        <v>15</v>
      </c>
      <c r="R133" s="4" t="s">
        <v>16</v>
      </c>
      <c r="S133" s="5" t="s">
        <v>15</v>
      </c>
      <c r="T133" s="5" t="s">
        <v>16</v>
      </c>
      <c r="U133" s="5" t="s">
        <v>15</v>
      </c>
      <c r="V133" s="1"/>
      <c r="W133" s="1"/>
      <c r="X133" s="1" t="s">
        <v>241</v>
      </c>
      <c r="Y133" s="1" t="s">
        <v>15</v>
      </c>
      <c r="Z133" s="1" t="s">
        <v>15</v>
      </c>
      <c r="AA133" s="1" t="s">
        <v>15</v>
      </c>
      <c r="AB133" s="3" t="s">
        <v>42</v>
      </c>
    </row>
    <row r="134" spans="1:28" x14ac:dyDescent="0.25">
      <c r="A134" s="4">
        <v>154</v>
      </c>
      <c r="B134" s="5" t="s">
        <v>228</v>
      </c>
      <c r="C134" s="5" t="s">
        <v>229</v>
      </c>
      <c r="D134" s="1" t="s">
        <v>255</v>
      </c>
      <c r="E134" s="1" t="s">
        <v>472</v>
      </c>
      <c r="F134" s="5" t="s">
        <v>13</v>
      </c>
      <c r="G134" s="1" t="s">
        <v>263</v>
      </c>
      <c r="H134" s="2">
        <v>305.3</v>
      </c>
      <c r="I134" s="2">
        <v>300.10000000000002</v>
      </c>
      <c r="J134" s="2">
        <f t="shared" si="8"/>
        <v>5.1999999999999886</v>
      </c>
      <c r="K134" s="3" t="str">
        <f>IF([1]all_final!$N92&lt;5,"Igen","Nem")</f>
        <v>Nem</v>
      </c>
      <c r="L134" s="5" t="s">
        <v>473</v>
      </c>
      <c r="M134" s="5" t="s">
        <v>10</v>
      </c>
      <c r="N134" s="5" t="s">
        <v>15</v>
      </c>
      <c r="O134" s="4" t="s">
        <v>16</v>
      </c>
      <c r="P134" s="5" t="s">
        <v>15</v>
      </c>
      <c r="Q134" s="5" t="s">
        <v>16</v>
      </c>
      <c r="R134" s="4" t="s">
        <v>16</v>
      </c>
      <c r="S134" s="5" t="s">
        <v>15</v>
      </c>
      <c r="T134" s="4" t="s">
        <v>16</v>
      </c>
      <c r="U134" s="5" t="s">
        <v>15</v>
      </c>
      <c r="V134" s="1" t="s">
        <v>474</v>
      </c>
      <c r="W134" s="1" t="s">
        <v>475</v>
      </c>
      <c r="X134" s="1" t="s">
        <v>1133</v>
      </c>
      <c r="Y134" s="1" t="s">
        <v>476</v>
      </c>
      <c r="Z134" s="1" t="s">
        <v>281</v>
      </c>
      <c r="AA134" s="1" t="s">
        <v>1133</v>
      </c>
      <c r="AB134" s="3" t="s">
        <v>21</v>
      </c>
    </row>
    <row r="135" spans="1:28" ht="30" x14ac:dyDescent="0.25">
      <c r="A135" s="4">
        <v>155</v>
      </c>
      <c r="B135" s="5" t="s">
        <v>228</v>
      </c>
      <c r="C135" s="5" t="s">
        <v>229</v>
      </c>
      <c r="D135" s="1" t="s">
        <v>477</v>
      </c>
      <c r="E135" s="1" t="s">
        <v>478</v>
      </c>
      <c r="F135" s="5" t="s">
        <v>118</v>
      </c>
      <c r="H135" s="2">
        <v>150.69999999999999</v>
      </c>
      <c r="I135" s="2">
        <v>110.4</v>
      </c>
      <c r="J135" s="2">
        <f t="shared" si="8"/>
        <v>40.299999999999983</v>
      </c>
      <c r="K135" s="3" t="str">
        <f>IF([1]all_final!$N93&lt;5,"Igen","Nem")</f>
        <v>Nem</v>
      </c>
      <c r="L135" s="5" t="s">
        <v>479</v>
      </c>
      <c r="M135" s="5" t="s">
        <v>106</v>
      </c>
      <c r="N135" s="5" t="s">
        <v>15</v>
      </c>
      <c r="O135" s="4" t="s">
        <v>16</v>
      </c>
      <c r="P135" s="5" t="s">
        <v>15</v>
      </c>
      <c r="Q135" s="5" t="s">
        <v>16</v>
      </c>
      <c r="R135" s="4" t="s">
        <v>16</v>
      </c>
      <c r="S135" s="5" t="s">
        <v>15</v>
      </c>
      <c r="T135" s="4" t="s">
        <v>16</v>
      </c>
      <c r="U135" s="5" t="s">
        <v>15</v>
      </c>
      <c r="V135" s="1" t="s">
        <v>480</v>
      </c>
      <c r="W135" s="1" t="s">
        <v>481</v>
      </c>
      <c r="X135" s="1" t="s">
        <v>19</v>
      </c>
      <c r="Y135" s="1" t="s">
        <v>15</v>
      </c>
      <c r="Z135" s="1" t="s">
        <v>15</v>
      </c>
      <c r="AA135" s="1" t="s">
        <v>15</v>
      </c>
      <c r="AB135" s="3" t="s">
        <v>42</v>
      </c>
    </row>
    <row r="136" spans="1:28" ht="60" x14ac:dyDescent="0.25">
      <c r="A136" s="4">
        <v>157</v>
      </c>
      <c r="B136" s="5" t="s">
        <v>228</v>
      </c>
      <c r="C136" s="5" t="s">
        <v>229</v>
      </c>
      <c r="D136" s="1" t="s">
        <v>482</v>
      </c>
      <c r="E136" s="1" t="s">
        <v>483</v>
      </c>
      <c r="F136" s="5" t="s">
        <v>13</v>
      </c>
      <c r="G136" s="1" t="s">
        <v>269</v>
      </c>
      <c r="H136" s="2">
        <v>250</v>
      </c>
      <c r="I136" s="2">
        <v>215.8</v>
      </c>
      <c r="J136" s="2">
        <f t="shared" si="8"/>
        <v>34.199999999999989</v>
      </c>
      <c r="K136" s="3" t="str">
        <f>IF([1]all_final!$N94&lt;5,"Igen","Nem")</f>
        <v>Igen</v>
      </c>
      <c r="L136" s="5" t="s">
        <v>484</v>
      </c>
      <c r="M136" s="5" t="s">
        <v>10</v>
      </c>
      <c r="N136" s="5" t="s">
        <v>15</v>
      </c>
      <c r="O136" s="5" t="s">
        <v>16</v>
      </c>
      <c r="P136" s="5" t="s">
        <v>15</v>
      </c>
      <c r="Q136" s="5" t="s">
        <v>15</v>
      </c>
      <c r="R136" s="5" t="s">
        <v>16</v>
      </c>
      <c r="S136" s="5" t="s">
        <v>15</v>
      </c>
      <c r="T136" s="5" t="s">
        <v>16</v>
      </c>
      <c r="U136" s="5" t="s">
        <v>15</v>
      </c>
      <c r="V136" s="1" t="s">
        <v>485</v>
      </c>
      <c r="W136" s="1" t="s">
        <v>486</v>
      </c>
      <c r="X136" s="1" t="s">
        <v>1133</v>
      </c>
      <c r="Y136" s="1" t="s">
        <v>15</v>
      </c>
      <c r="Z136" s="1" t="s">
        <v>15</v>
      </c>
      <c r="AA136" s="1" t="s">
        <v>15</v>
      </c>
      <c r="AB136" s="3" t="s">
        <v>42</v>
      </c>
    </row>
    <row r="137" spans="1:28" x14ac:dyDescent="0.25">
      <c r="A137" s="4">
        <v>158</v>
      </c>
      <c r="B137" s="5" t="s">
        <v>228</v>
      </c>
      <c r="C137" s="5" t="s">
        <v>229</v>
      </c>
      <c r="D137" s="1" t="s">
        <v>440</v>
      </c>
      <c r="E137" s="1" t="s">
        <v>487</v>
      </c>
      <c r="F137" s="5" t="s">
        <v>13</v>
      </c>
      <c r="H137" s="2">
        <v>73</v>
      </c>
      <c r="I137" s="2">
        <v>63</v>
      </c>
      <c r="J137" s="2">
        <f t="shared" si="8"/>
        <v>10</v>
      </c>
      <c r="K137" s="3" t="str">
        <f>IF([1]all_final!$N95&lt;5,"Igen","Nem")</f>
        <v>Igen</v>
      </c>
      <c r="L137" s="5" t="s">
        <v>488</v>
      </c>
      <c r="M137" s="5" t="s">
        <v>10</v>
      </c>
      <c r="N137" s="5" t="s">
        <v>489</v>
      </c>
      <c r="O137" s="4" t="s">
        <v>16</v>
      </c>
      <c r="P137" s="5" t="s">
        <v>15</v>
      </c>
      <c r="Q137" s="5" t="s">
        <v>15</v>
      </c>
      <c r="R137" s="5" t="s">
        <v>15</v>
      </c>
      <c r="S137" s="4" t="s">
        <v>16</v>
      </c>
      <c r="T137" s="5" t="s">
        <v>15</v>
      </c>
      <c r="U137" s="4" t="s">
        <v>16</v>
      </c>
      <c r="V137" s="1" t="s">
        <v>490</v>
      </c>
      <c r="W137" s="1" t="s">
        <v>491</v>
      </c>
      <c r="X137" s="1" t="s">
        <v>1133</v>
      </c>
      <c r="Y137" s="1" t="s">
        <v>492</v>
      </c>
      <c r="Z137" s="1" t="s">
        <v>150</v>
      </c>
      <c r="AA137" s="1" t="s">
        <v>1133</v>
      </c>
      <c r="AB137" s="3" t="s">
        <v>21</v>
      </c>
    </row>
    <row r="138" spans="1:28" x14ac:dyDescent="0.25">
      <c r="A138" s="4">
        <v>159</v>
      </c>
      <c r="B138" s="5" t="s">
        <v>228</v>
      </c>
      <c r="C138" s="5" t="s">
        <v>229</v>
      </c>
      <c r="D138" s="1" t="s">
        <v>440</v>
      </c>
      <c r="E138" s="1" t="s">
        <v>493</v>
      </c>
      <c r="F138" s="5" t="s">
        <v>13</v>
      </c>
      <c r="H138" s="2">
        <v>54</v>
      </c>
      <c r="I138" s="2">
        <v>49.2</v>
      </c>
      <c r="J138" s="2">
        <f t="shared" si="8"/>
        <v>4.7999999999999972</v>
      </c>
      <c r="K138" s="3" t="str">
        <f>IF([1]all_final!$N96&lt;5,"Igen","Nem")</f>
        <v>Nem</v>
      </c>
      <c r="L138" s="5" t="s">
        <v>494</v>
      </c>
      <c r="M138" s="5" t="s">
        <v>106</v>
      </c>
      <c r="N138" s="5" t="s">
        <v>495</v>
      </c>
      <c r="O138" s="5" t="s">
        <v>15</v>
      </c>
      <c r="P138" s="4" t="s">
        <v>16</v>
      </c>
      <c r="Q138" s="5" t="s">
        <v>15</v>
      </c>
      <c r="R138" s="5" t="s">
        <v>15</v>
      </c>
      <c r="S138" s="5" t="s">
        <v>15</v>
      </c>
      <c r="T138" s="5" t="s">
        <v>16</v>
      </c>
      <c r="U138" s="5" t="s">
        <v>15</v>
      </c>
      <c r="V138" s="1" t="s">
        <v>496</v>
      </c>
      <c r="W138" s="1" t="s">
        <v>497</v>
      </c>
      <c r="X138" s="1" t="s">
        <v>1133</v>
      </c>
      <c r="Y138" s="1" t="s">
        <v>498</v>
      </c>
      <c r="Z138" s="1" t="s">
        <v>499</v>
      </c>
      <c r="AA138" s="1" t="s">
        <v>1133</v>
      </c>
      <c r="AB138" s="3" t="s">
        <v>21</v>
      </c>
    </row>
    <row r="139" spans="1:28" x14ac:dyDescent="0.25">
      <c r="A139" s="4">
        <v>161</v>
      </c>
      <c r="B139" s="5" t="s">
        <v>228</v>
      </c>
      <c r="C139" s="5" t="s">
        <v>229</v>
      </c>
      <c r="D139" s="1" t="s">
        <v>500</v>
      </c>
      <c r="E139" s="1" t="s">
        <v>501</v>
      </c>
      <c r="F139" s="5" t="s">
        <v>118</v>
      </c>
      <c r="H139" s="2">
        <v>200</v>
      </c>
      <c r="I139" s="2">
        <v>105.7</v>
      </c>
      <c r="J139" s="2">
        <f t="shared" si="8"/>
        <v>94.3</v>
      </c>
      <c r="K139" s="3" t="str">
        <f>IF([1]all_final!$N97&lt;5,"Igen","Nem")</f>
        <v>Nem</v>
      </c>
      <c r="L139" s="5" t="s">
        <v>502</v>
      </c>
      <c r="M139" s="5" t="s">
        <v>106</v>
      </c>
      <c r="N139" s="5" t="s">
        <v>15</v>
      </c>
      <c r="O139" s="4" t="s">
        <v>16</v>
      </c>
      <c r="P139" s="5" t="s">
        <v>15</v>
      </c>
      <c r="Q139" s="5" t="s">
        <v>15</v>
      </c>
      <c r="R139" s="4" t="s">
        <v>16</v>
      </c>
      <c r="S139" s="5" t="s">
        <v>15</v>
      </c>
      <c r="T139" s="4" t="s">
        <v>16</v>
      </c>
      <c r="U139" s="5" t="s">
        <v>15</v>
      </c>
      <c r="V139" s="1" t="s">
        <v>503</v>
      </c>
      <c r="W139" s="1" t="s">
        <v>504</v>
      </c>
      <c r="X139" s="1" t="s">
        <v>1133</v>
      </c>
      <c r="Y139" s="1" t="s">
        <v>15</v>
      </c>
      <c r="Z139" s="1" t="s">
        <v>15</v>
      </c>
      <c r="AA139" s="1" t="s">
        <v>15</v>
      </c>
      <c r="AB139" s="3" t="s">
        <v>42</v>
      </c>
    </row>
    <row r="140" spans="1:28" x14ac:dyDescent="0.25">
      <c r="A140" s="4">
        <v>162</v>
      </c>
      <c r="B140" s="5" t="s">
        <v>228</v>
      </c>
      <c r="C140" s="5" t="s">
        <v>229</v>
      </c>
      <c r="D140" s="1" t="s">
        <v>505</v>
      </c>
      <c r="E140" s="1" t="s">
        <v>506</v>
      </c>
      <c r="F140" s="5" t="s">
        <v>13</v>
      </c>
      <c r="H140" s="2">
        <v>95</v>
      </c>
      <c r="I140" s="2">
        <v>78.8</v>
      </c>
      <c r="J140" s="2">
        <f t="shared" si="8"/>
        <v>16.200000000000003</v>
      </c>
      <c r="K140" s="3" t="str">
        <f>IF([1]all_final!$N98&lt;5,"Igen","Nem")</f>
        <v>Igen</v>
      </c>
      <c r="L140" s="5" t="s">
        <v>507</v>
      </c>
      <c r="M140" s="5" t="s">
        <v>10</v>
      </c>
      <c r="N140" s="5" t="s">
        <v>15</v>
      </c>
      <c r="O140" s="4" t="s">
        <v>16</v>
      </c>
      <c r="P140" s="5" t="s">
        <v>15</v>
      </c>
      <c r="Q140" s="5" t="s">
        <v>16</v>
      </c>
      <c r="R140" s="4" t="s">
        <v>16</v>
      </c>
      <c r="S140" s="5" t="s">
        <v>15</v>
      </c>
      <c r="T140" s="4" t="s">
        <v>16</v>
      </c>
      <c r="U140" s="5" t="s">
        <v>15</v>
      </c>
      <c r="V140" s="1" t="s">
        <v>508</v>
      </c>
      <c r="W140" s="1" t="s">
        <v>509</v>
      </c>
      <c r="X140" s="1" t="s">
        <v>1134</v>
      </c>
      <c r="Y140" s="1" t="s">
        <v>510</v>
      </c>
      <c r="Z140" s="1" t="s">
        <v>511</v>
      </c>
      <c r="AA140" s="1" t="s">
        <v>1133</v>
      </c>
      <c r="AB140" s="3" t="s">
        <v>21</v>
      </c>
    </row>
    <row r="141" spans="1:28" ht="30" x14ac:dyDescent="0.25">
      <c r="A141" s="4">
        <v>163</v>
      </c>
      <c r="B141" s="5" t="s">
        <v>228</v>
      </c>
      <c r="C141" s="5" t="s">
        <v>229</v>
      </c>
      <c r="D141" s="1" t="s">
        <v>512</v>
      </c>
      <c r="E141" s="1" t="s">
        <v>513</v>
      </c>
      <c r="F141" s="5" t="s">
        <v>13</v>
      </c>
      <c r="H141" s="2">
        <v>56</v>
      </c>
      <c r="I141" s="2">
        <v>45.6</v>
      </c>
      <c r="J141" s="2">
        <f t="shared" si="8"/>
        <v>10.399999999999999</v>
      </c>
      <c r="K141" s="3" t="str">
        <f>IF([1]all_final!$N99&lt;5,"Igen","Nem")</f>
        <v>Nem</v>
      </c>
      <c r="L141" s="5" t="s">
        <v>514</v>
      </c>
      <c r="M141" s="5" t="s">
        <v>10</v>
      </c>
      <c r="N141" s="5" t="s">
        <v>15</v>
      </c>
      <c r="O141" s="4" t="s">
        <v>16</v>
      </c>
      <c r="P141" s="5" t="s">
        <v>15</v>
      </c>
      <c r="Q141" s="5" t="s">
        <v>16</v>
      </c>
      <c r="R141" s="5" t="s">
        <v>15</v>
      </c>
      <c r="S141" s="4" t="s">
        <v>16</v>
      </c>
      <c r="T141" s="5" t="s">
        <v>15</v>
      </c>
      <c r="U141" s="4" t="s">
        <v>16</v>
      </c>
      <c r="V141" s="1" t="s">
        <v>515</v>
      </c>
      <c r="W141" s="1" t="s">
        <v>314</v>
      </c>
      <c r="X141" s="1" t="s">
        <v>1133</v>
      </c>
      <c r="Y141" s="1" t="s">
        <v>516</v>
      </c>
      <c r="Z141" s="1" t="s">
        <v>517</v>
      </c>
      <c r="AA141" s="1" t="s">
        <v>53</v>
      </c>
      <c r="AB141" s="3" t="s">
        <v>21</v>
      </c>
    </row>
    <row r="142" spans="1:28" x14ac:dyDescent="0.25">
      <c r="A142" s="4">
        <v>164</v>
      </c>
      <c r="B142" s="5" t="s">
        <v>228</v>
      </c>
      <c r="C142" s="5" t="s">
        <v>229</v>
      </c>
      <c r="D142" s="1" t="s">
        <v>518</v>
      </c>
      <c r="E142" s="1" t="s">
        <v>519</v>
      </c>
      <c r="F142" s="5" t="s">
        <v>13</v>
      </c>
      <c r="H142" s="2">
        <v>95.8</v>
      </c>
      <c r="I142" s="2">
        <v>90.5</v>
      </c>
      <c r="J142" s="2">
        <f t="shared" si="8"/>
        <v>5.2999999999999972</v>
      </c>
      <c r="K142" s="3" t="str">
        <f>IF([1]all_final!$N100&lt;5,"Igen","Nem")</f>
        <v>Nem</v>
      </c>
      <c r="L142" s="5" t="s">
        <v>520</v>
      </c>
      <c r="M142" s="5" t="s">
        <v>10</v>
      </c>
      <c r="N142" s="5" t="s">
        <v>15</v>
      </c>
      <c r="O142" s="4" t="s">
        <v>16</v>
      </c>
      <c r="P142" s="5" t="s">
        <v>15</v>
      </c>
      <c r="Q142" s="5" t="s">
        <v>15</v>
      </c>
      <c r="R142" s="5" t="s">
        <v>15</v>
      </c>
      <c r="S142" s="4" t="s">
        <v>16</v>
      </c>
      <c r="T142" s="5" t="s">
        <v>15</v>
      </c>
      <c r="U142" s="4" t="s">
        <v>16</v>
      </c>
      <c r="V142" s="1" t="s">
        <v>234</v>
      </c>
      <c r="W142" s="1" t="s">
        <v>521</v>
      </c>
      <c r="X142" s="1" t="s">
        <v>73</v>
      </c>
      <c r="Y142" s="1" t="s">
        <v>522</v>
      </c>
      <c r="Z142" s="1" t="s">
        <v>523</v>
      </c>
      <c r="AA142" s="1" t="s">
        <v>1134</v>
      </c>
      <c r="AB142" s="3" t="s">
        <v>21</v>
      </c>
    </row>
    <row r="143" spans="1:28" ht="30" x14ac:dyDescent="0.25">
      <c r="A143" s="4">
        <v>165</v>
      </c>
      <c r="B143" s="5" t="s">
        <v>228</v>
      </c>
      <c r="C143" s="5" t="s">
        <v>229</v>
      </c>
      <c r="D143" s="1" t="s">
        <v>524</v>
      </c>
      <c r="E143" s="1" t="s">
        <v>525</v>
      </c>
      <c r="F143" s="5" t="s">
        <v>13</v>
      </c>
      <c r="H143" s="2">
        <v>120</v>
      </c>
      <c r="I143" s="2">
        <v>92.3</v>
      </c>
      <c r="J143" s="2">
        <f t="shared" si="8"/>
        <v>27.700000000000003</v>
      </c>
      <c r="K143" s="3" t="str">
        <f>IF([1]all_final!$N101&lt;5,"Igen","Nem")</f>
        <v>Igen</v>
      </c>
      <c r="L143" s="5" t="s">
        <v>526</v>
      </c>
      <c r="M143" s="5" t="s">
        <v>15</v>
      </c>
      <c r="N143" s="5" t="s">
        <v>15</v>
      </c>
      <c r="O143" s="5" t="s">
        <v>15</v>
      </c>
      <c r="P143" s="5" t="s">
        <v>15</v>
      </c>
      <c r="Q143" s="5" t="s">
        <v>15</v>
      </c>
      <c r="R143" s="5" t="s">
        <v>15</v>
      </c>
      <c r="S143" s="5" t="s">
        <v>15</v>
      </c>
      <c r="T143" s="5" t="s">
        <v>15</v>
      </c>
      <c r="U143" s="5" t="s">
        <v>15</v>
      </c>
      <c r="V143" s="1" t="s">
        <v>527</v>
      </c>
      <c r="W143" s="1" t="s">
        <v>528</v>
      </c>
      <c r="X143" s="1" t="s">
        <v>1133</v>
      </c>
      <c r="Y143" s="1" t="s">
        <v>529</v>
      </c>
      <c r="Z143" s="1" t="s">
        <v>530</v>
      </c>
      <c r="AA143" s="1" t="s">
        <v>1133</v>
      </c>
      <c r="AB143" s="3" t="s">
        <v>21</v>
      </c>
    </row>
    <row r="144" spans="1:28" x14ac:dyDescent="0.25">
      <c r="A144" s="4">
        <v>166</v>
      </c>
      <c r="B144" s="5" t="s">
        <v>228</v>
      </c>
      <c r="C144" s="5" t="s">
        <v>229</v>
      </c>
      <c r="D144" s="1" t="s">
        <v>531</v>
      </c>
      <c r="E144" s="1" t="s">
        <v>532</v>
      </c>
      <c r="F144" s="5" t="s">
        <v>13</v>
      </c>
      <c r="H144" s="2">
        <v>41</v>
      </c>
      <c r="I144" s="2">
        <v>40.700000000000003</v>
      </c>
      <c r="J144" s="2">
        <f t="shared" si="8"/>
        <v>0.29999999999999716</v>
      </c>
      <c r="K144" s="3" t="str">
        <f>IF([1]all_final!$N102&lt;5,"Igen","Nem")</f>
        <v>Nem</v>
      </c>
      <c r="L144" s="5" t="s">
        <v>533</v>
      </c>
      <c r="M144" s="5" t="s">
        <v>15</v>
      </c>
      <c r="N144" s="5" t="s">
        <v>15</v>
      </c>
      <c r="O144" s="4" t="s">
        <v>16</v>
      </c>
      <c r="P144" s="5" t="s">
        <v>15</v>
      </c>
      <c r="Q144" s="5" t="s">
        <v>15</v>
      </c>
      <c r="R144" s="4" t="s">
        <v>16</v>
      </c>
      <c r="S144" s="5" t="s">
        <v>15</v>
      </c>
      <c r="T144" s="4" t="s">
        <v>16</v>
      </c>
      <c r="U144" s="5" t="s">
        <v>15</v>
      </c>
      <c r="V144" s="1" t="s">
        <v>534</v>
      </c>
      <c r="W144" s="1" t="s">
        <v>535</v>
      </c>
      <c r="X144" s="1" t="s">
        <v>1133</v>
      </c>
      <c r="Y144" s="1" t="s">
        <v>536</v>
      </c>
      <c r="Z144" s="1" t="s">
        <v>537</v>
      </c>
      <c r="AA144" s="1" t="s">
        <v>1133</v>
      </c>
      <c r="AB144" s="3" t="s">
        <v>21</v>
      </c>
    </row>
    <row r="145" spans="1:28" x14ac:dyDescent="0.25">
      <c r="A145" s="4">
        <v>167</v>
      </c>
      <c r="B145" s="5" t="s">
        <v>228</v>
      </c>
      <c r="C145" s="5" t="s">
        <v>229</v>
      </c>
      <c r="D145" s="1" t="s">
        <v>531</v>
      </c>
      <c r="E145" s="1" t="s">
        <v>538</v>
      </c>
      <c r="F145" s="5" t="s">
        <v>13</v>
      </c>
      <c r="H145" s="2">
        <v>153.1</v>
      </c>
      <c r="I145" s="2">
        <v>142.5</v>
      </c>
      <c r="J145" s="2">
        <f t="shared" si="8"/>
        <v>10.599999999999994</v>
      </c>
      <c r="K145" s="3" t="str">
        <f>IF([1]all_final!$N103&lt;5,"Igen","Nem")</f>
        <v>Igen</v>
      </c>
      <c r="L145" s="5" t="s">
        <v>539</v>
      </c>
      <c r="M145" s="5" t="s">
        <v>15</v>
      </c>
      <c r="N145" s="5" t="s">
        <v>15</v>
      </c>
      <c r="O145" s="4" t="s">
        <v>16</v>
      </c>
      <c r="P145" s="5" t="s">
        <v>15</v>
      </c>
      <c r="Q145" s="5" t="s">
        <v>15</v>
      </c>
      <c r="R145" s="5" t="s">
        <v>15</v>
      </c>
      <c r="S145" s="4" t="s">
        <v>16</v>
      </c>
      <c r="T145" s="5" t="s">
        <v>15</v>
      </c>
      <c r="U145" s="4" t="s">
        <v>16</v>
      </c>
      <c r="V145" s="1" t="s">
        <v>540</v>
      </c>
      <c r="W145" s="1" t="s">
        <v>541</v>
      </c>
      <c r="X145" s="1" t="s">
        <v>1133</v>
      </c>
      <c r="Y145" s="1" t="s">
        <v>540</v>
      </c>
      <c r="Z145" s="1" t="s">
        <v>542</v>
      </c>
      <c r="AA145" s="1" t="s">
        <v>1133</v>
      </c>
      <c r="AB145" s="3" t="s">
        <v>21</v>
      </c>
    </row>
    <row r="146" spans="1:28" ht="30" x14ac:dyDescent="0.25">
      <c r="A146" s="4">
        <v>168</v>
      </c>
      <c r="B146" s="5" t="s">
        <v>228</v>
      </c>
      <c r="C146" s="5" t="s">
        <v>229</v>
      </c>
      <c r="D146" s="1" t="s">
        <v>543</v>
      </c>
      <c r="E146" s="1" t="s">
        <v>544</v>
      </c>
      <c r="F146" s="5" t="s">
        <v>13</v>
      </c>
      <c r="H146" s="2">
        <v>650</v>
      </c>
      <c r="I146" s="2">
        <v>328.7</v>
      </c>
      <c r="J146" s="2">
        <f t="shared" si="8"/>
        <v>321.3</v>
      </c>
      <c r="K146" s="3" t="str">
        <f>IF([1]all_final!$N104&lt;5,"Igen","Nem")</f>
        <v>Nem</v>
      </c>
      <c r="L146" s="5" t="s">
        <v>545</v>
      </c>
      <c r="M146" s="5" t="s">
        <v>106</v>
      </c>
      <c r="N146" s="5" t="s">
        <v>15</v>
      </c>
      <c r="O146" s="5" t="s">
        <v>15</v>
      </c>
      <c r="P146" s="5" t="s">
        <v>15</v>
      </c>
      <c r="Q146" s="5" t="s">
        <v>15</v>
      </c>
      <c r="R146" s="5" t="s">
        <v>15</v>
      </c>
      <c r="S146" s="5" t="s">
        <v>15</v>
      </c>
      <c r="T146" s="5" t="s">
        <v>16</v>
      </c>
      <c r="U146" s="5" t="s">
        <v>15</v>
      </c>
      <c r="V146" s="1" t="s">
        <v>546</v>
      </c>
      <c r="W146" s="1" t="s">
        <v>547</v>
      </c>
      <c r="X146" s="1" t="s">
        <v>548</v>
      </c>
      <c r="Y146" s="1" t="s">
        <v>15</v>
      </c>
      <c r="Z146" s="1" t="s">
        <v>15</v>
      </c>
      <c r="AA146" s="1" t="s">
        <v>15</v>
      </c>
      <c r="AB146" s="3" t="s">
        <v>42</v>
      </c>
    </row>
    <row r="147" spans="1:28" ht="60" x14ac:dyDescent="0.25">
      <c r="A147" s="4">
        <v>169</v>
      </c>
      <c r="B147" s="5" t="s">
        <v>228</v>
      </c>
      <c r="C147" s="5" t="s">
        <v>229</v>
      </c>
      <c r="D147" s="1" t="s">
        <v>325</v>
      </c>
      <c r="E147" s="1" t="s">
        <v>549</v>
      </c>
      <c r="F147" s="5" t="s">
        <v>38</v>
      </c>
      <c r="G147" s="1" t="s">
        <v>550</v>
      </c>
      <c r="H147" s="2">
        <v>272.3</v>
      </c>
      <c r="I147" s="2">
        <v>226.3</v>
      </c>
      <c r="J147" s="2">
        <f t="shared" si="8"/>
        <v>46</v>
      </c>
      <c r="K147" s="3" t="str">
        <f>IF([1]all_final!$N105&lt;5,"Igen","Nem")</f>
        <v>Nem</v>
      </c>
      <c r="L147" s="5" t="s">
        <v>551</v>
      </c>
      <c r="M147" s="5" t="s">
        <v>106</v>
      </c>
      <c r="N147" s="5" t="s">
        <v>15</v>
      </c>
      <c r="O147" s="5" t="s">
        <v>16</v>
      </c>
      <c r="P147" s="5" t="s">
        <v>15</v>
      </c>
      <c r="Q147" s="5" t="s">
        <v>15</v>
      </c>
      <c r="R147" s="5" t="s">
        <v>16</v>
      </c>
      <c r="S147" s="5" t="s">
        <v>15</v>
      </c>
      <c r="T147" s="5" t="s">
        <v>16</v>
      </c>
      <c r="U147" s="5" t="s">
        <v>15</v>
      </c>
      <c r="V147" s="1" t="s">
        <v>72</v>
      </c>
      <c r="W147" s="1" t="s">
        <v>72</v>
      </c>
      <c r="X147" s="1" t="s">
        <v>73</v>
      </c>
      <c r="Y147" s="1" t="s">
        <v>552</v>
      </c>
      <c r="Z147" s="1" t="s">
        <v>553</v>
      </c>
      <c r="AA147" s="1" t="s">
        <v>1133</v>
      </c>
      <c r="AB147" s="3" t="s">
        <v>21</v>
      </c>
    </row>
    <row r="148" spans="1:28" x14ac:dyDescent="0.25">
      <c r="A148" s="4">
        <v>170</v>
      </c>
      <c r="B148" s="5" t="s">
        <v>228</v>
      </c>
      <c r="C148" s="5" t="s">
        <v>229</v>
      </c>
      <c r="D148" s="1" t="s">
        <v>554</v>
      </c>
      <c r="E148" s="1" t="s">
        <v>555</v>
      </c>
      <c r="F148" s="5" t="s">
        <v>13</v>
      </c>
      <c r="H148" s="2">
        <v>650</v>
      </c>
      <c r="I148" s="2">
        <v>645.29999999999995</v>
      </c>
      <c r="J148" s="2">
        <f t="shared" si="8"/>
        <v>4.7000000000000455</v>
      </c>
      <c r="K148" s="3" t="str">
        <f>IF([1]all_final!$N106&lt;5,"Igen","Nem")</f>
        <v>Igen</v>
      </c>
      <c r="L148" s="5" t="s">
        <v>556</v>
      </c>
      <c r="M148" s="5" t="s">
        <v>10</v>
      </c>
      <c r="N148" s="5" t="s">
        <v>15</v>
      </c>
      <c r="O148" s="5" t="s">
        <v>16</v>
      </c>
      <c r="P148" s="5" t="s">
        <v>15</v>
      </c>
      <c r="Q148" s="5" t="s">
        <v>15</v>
      </c>
      <c r="R148" s="5" t="s">
        <v>15</v>
      </c>
      <c r="S148" s="5" t="s">
        <v>16</v>
      </c>
      <c r="T148" s="5" t="s">
        <v>15</v>
      </c>
      <c r="U148" s="4" t="s">
        <v>16</v>
      </c>
      <c r="V148" s="1" t="s">
        <v>72</v>
      </c>
      <c r="W148" s="1" t="s">
        <v>72</v>
      </c>
      <c r="X148" s="1" t="s">
        <v>73</v>
      </c>
      <c r="Y148" s="1" t="s">
        <v>557</v>
      </c>
      <c r="Z148" s="1" t="s">
        <v>558</v>
      </c>
      <c r="AA148" s="1" t="s">
        <v>1133</v>
      </c>
      <c r="AB148" s="3" t="s">
        <v>21</v>
      </c>
    </row>
    <row r="149" spans="1:28" x14ac:dyDescent="0.25">
      <c r="A149" s="4">
        <v>171</v>
      </c>
      <c r="B149" s="5" t="s">
        <v>228</v>
      </c>
      <c r="C149" s="5" t="s">
        <v>229</v>
      </c>
      <c r="D149" s="1" t="s">
        <v>459</v>
      </c>
      <c r="E149" s="1" t="s">
        <v>559</v>
      </c>
      <c r="F149" s="5" t="s">
        <v>13</v>
      </c>
      <c r="H149" s="2">
        <v>255.5</v>
      </c>
      <c r="I149" s="2">
        <v>253.6</v>
      </c>
      <c r="J149" s="2">
        <f t="shared" si="8"/>
        <v>1.9000000000000057</v>
      </c>
      <c r="K149" s="3" t="str">
        <f>IF([1]all_final!$N107&lt;5,"Igen","Nem")</f>
        <v>Igen</v>
      </c>
      <c r="L149" s="5" t="s">
        <v>560</v>
      </c>
      <c r="M149" s="5" t="s">
        <v>10</v>
      </c>
      <c r="N149" s="5" t="s">
        <v>15</v>
      </c>
      <c r="O149" s="5" t="s">
        <v>16</v>
      </c>
      <c r="P149" s="5" t="s">
        <v>16</v>
      </c>
      <c r="Q149" s="5" t="s">
        <v>15</v>
      </c>
      <c r="R149" s="5" t="s">
        <v>15</v>
      </c>
      <c r="S149" s="5" t="s">
        <v>15</v>
      </c>
      <c r="T149" s="5" t="s">
        <v>15</v>
      </c>
      <c r="U149" s="4" t="s">
        <v>16</v>
      </c>
      <c r="V149" s="1" t="s">
        <v>561</v>
      </c>
      <c r="W149" s="1" t="s">
        <v>562</v>
      </c>
      <c r="X149" s="1" t="s">
        <v>1136</v>
      </c>
      <c r="Y149" s="1" t="s">
        <v>563</v>
      </c>
      <c r="Z149" s="1" t="s">
        <v>564</v>
      </c>
      <c r="AA149" s="1" t="s">
        <v>1136</v>
      </c>
      <c r="AB149" s="3" t="s">
        <v>21</v>
      </c>
    </row>
    <row r="150" spans="1:28" x14ac:dyDescent="0.25">
      <c r="A150" s="4">
        <v>172</v>
      </c>
      <c r="B150" s="5" t="s">
        <v>228</v>
      </c>
      <c r="C150" s="5" t="s">
        <v>229</v>
      </c>
      <c r="D150" s="1" t="s">
        <v>565</v>
      </c>
      <c r="E150" s="1" t="s">
        <v>566</v>
      </c>
      <c r="F150" s="5" t="s">
        <v>13</v>
      </c>
      <c r="H150" s="2">
        <v>73</v>
      </c>
      <c r="I150" s="2">
        <v>68.8</v>
      </c>
      <c r="J150" s="2">
        <f t="shared" si="8"/>
        <v>4.2000000000000028</v>
      </c>
      <c r="K150" s="3" t="str">
        <f>IF([1]all_final!$N108&lt;5,"Igen","Nem")</f>
        <v>Nem</v>
      </c>
      <c r="L150" s="5" t="s">
        <v>567</v>
      </c>
      <c r="M150" s="5" t="s">
        <v>10</v>
      </c>
      <c r="N150" s="5" t="s">
        <v>15</v>
      </c>
      <c r="O150" s="5" t="s">
        <v>15</v>
      </c>
      <c r="P150" s="5" t="s">
        <v>15</v>
      </c>
      <c r="Q150" s="5" t="s">
        <v>15</v>
      </c>
      <c r="R150" s="5" t="s">
        <v>15</v>
      </c>
      <c r="S150" s="5" t="s">
        <v>16</v>
      </c>
      <c r="T150" s="5" t="s">
        <v>15</v>
      </c>
      <c r="U150" s="4" t="s">
        <v>16</v>
      </c>
      <c r="V150" s="1" t="s">
        <v>568</v>
      </c>
      <c r="W150" s="1" t="s">
        <v>569</v>
      </c>
      <c r="X150" s="1" t="s">
        <v>1133</v>
      </c>
      <c r="Y150" s="1" t="s">
        <v>568</v>
      </c>
      <c r="Z150" s="1" t="s">
        <v>569</v>
      </c>
      <c r="AA150" s="1" t="s">
        <v>1133</v>
      </c>
      <c r="AB150" s="3" t="s">
        <v>21</v>
      </c>
    </row>
    <row r="151" spans="1:28" ht="90" x14ac:dyDescent="0.25">
      <c r="A151" s="4">
        <v>173</v>
      </c>
      <c r="B151" s="5" t="s">
        <v>228</v>
      </c>
      <c r="C151" s="5" t="s">
        <v>229</v>
      </c>
      <c r="D151" s="1" t="s">
        <v>570</v>
      </c>
      <c r="E151" s="1" t="s">
        <v>571</v>
      </c>
      <c r="F151" s="5" t="s">
        <v>38</v>
      </c>
      <c r="G151" s="1" t="s">
        <v>572</v>
      </c>
      <c r="H151" s="2">
        <v>98</v>
      </c>
      <c r="I151" s="2">
        <v>7.8</v>
      </c>
      <c r="J151" s="2">
        <f t="shared" si="8"/>
        <v>90.2</v>
      </c>
      <c r="K151" s="3" t="str">
        <f>IF([1]all_final!$N109&lt;5,"Igen","Nem")</f>
        <v>Igen</v>
      </c>
      <c r="L151" s="5" t="s">
        <v>573</v>
      </c>
      <c r="M151" s="5" t="s">
        <v>15</v>
      </c>
      <c r="N151" s="5" t="s">
        <v>15</v>
      </c>
      <c r="O151" s="5" t="s">
        <v>16</v>
      </c>
      <c r="P151" s="5" t="s">
        <v>15</v>
      </c>
      <c r="Q151" s="5" t="s">
        <v>15</v>
      </c>
      <c r="R151" s="5" t="s">
        <v>16</v>
      </c>
      <c r="S151" s="5" t="s">
        <v>15</v>
      </c>
      <c r="T151" s="5" t="s">
        <v>16</v>
      </c>
      <c r="U151" s="5" t="s">
        <v>15</v>
      </c>
      <c r="V151" s="1" t="s">
        <v>72</v>
      </c>
      <c r="W151" s="1" t="s">
        <v>72</v>
      </c>
      <c r="X151" s="1" t="s">
        <v>73</v>
      </c>
      <c r="Y151" s="1" t="s">
        <v>15</v>
      </c>
      <c r="Z151" s="1" t="s">
        <v>15</v>
      </c>
      <c r="AA151" s="1" t="s">
        <v>15</v>
      </c>
      <c r="AB151" s="3" t="s">
        <v>42</v>
      </c>
    </row>
    <row r="152" spans="1:28" ht="30" x14ac:dyDescent="0.25">
      <c r="A152" s="4">
        <v>174</v>
      </c>
      <c r="B152" s="5" t="s">
        <v>228</v>
      </c>
      <c r="C152" s="5" t="s">
        <v>229</v>
      </c>
      <c r="D152" s="1" t="s">
        <v>570</v>
      </c>
      <c r="E152" s="1" t="s">
        <v>574</v>
      </c>
      <c r="F152" s="5" t="s">
        <v>77</v>
      </c>
      <c r="H152" s="2">
        <v>141</v>
      </c>
      <c r="I152" s="2"/>
      <c r="J152" s="2"/>
      <c r="K152" s="3" t="s">
        <v>15</v>
      </c>
      <c r="L152" s="5" t="s">
        <v>15</v>
      </c>
      <c r="M152" s="5" t="s">
        <v>15</v>
      </c>
      <c r="N152" s="5" t="s">
        <v>15</v>
      </c>
      <c r="O152" s="5" t="s">
        <v>15</v>
      </c>
      <c r="P152" s="5" t="s">
        <v>15</v>
      </c>
      <c r="Q152" s="5" t="s">
        <v>15</v>
      </c>
      <c r="R152" s="5" t="s">
        <v>15</v>
      </c>
      <c r="S152" s="5" t="s">
        <v>15</v>
      </c>
      <c r="T152" s="5" t="s">
        <v>15</v>
      </c>
      <c r="U152" s="5" t="s">
        <v>15</v>
      </c>
      <c r="V152" s="1"/>
      <c r="W152" s="1"/>
      <c r="X152" s="1"/>
      <c r="Y152" s="1"/>
      <c r="Z152" s="1" t="s">
        <v>15</v>
      </c>
      <c r="AA152" s="1" t="s">
        <v>15</v>
      </c>
      <c r="AB152" s="3" t="s">
        <v>15</v>
      </c>
    </row>
    <row r="153" spans="1:28" x14ac:dyDescent="0.25">
      <c r="A153" s="4">
        <v>175</v>
      </c>
      <c r="B153" s="5" t="s">
        <v>228</v>
      </c>
      <c r="C153" s="5" t="s">
        <v>229</v>
      </c>
      <c r="D153" s="1" t="s">
        <v>575</v>
      </c>
      <c r="E153" s="1" t="s">
        <v>576</v>
      </c>
      <c r="F153" s="5" t="s">
        <v>77</v>
      </c>
      <c r="H153" s="2">
        <v>140</v>
      </c>
      <c r="I153" s="2"/>
      <c r="J153" s="2"/>
      <c r="K153" s="3" t="s">
        <v>15</v>
      </c>
      <c r="L153" s="5" t="s">
        <v>15</v>
      </c>
      <c r="M153" s="5" t="s">
        <v>15</v>
      </c>
      <c r="N153" s="5" t="s">
        <v>15</v>
      </c>
      <c r="O153" s="5" t="s">
        <v>15</v>
      </c>
      <c r="P153" s="5" t="s">
        <v>15</v>
      </c>
      <c r="Q153" s="5" t="s">
        <v>15</v>
      </c>
      <c r="R153" s="5" t="s">
        <v>15</v>
      </c>
      <c r="S153" s="5" t="s">
        <v>15</v>
      </c>
      <c r="T153" s="5" t="s">
        <v>15</v>
      </c>
      <c r="U153" s="5" t="s">
        <v>15</v>
      </c>
      <c r="V153" s="1"/>
      <c r="W153" s="1"/>
      <c r="X153" s="1"/>
      <c r="Y153" s="1"/>
      <c r="Z153" s="1" t="s">
        <v>15</v>
      </c>
      <c r="AA153" s="1" t="s">
        <v>15</v>
      </c>
      <c r="AB153" s="3" t="s">
        <v>15</v>
      </c>
    </row>
    <row r="154" spans="1:28" x14ac:dyDescent="0.25">
      <c r="A154" s="4">
        <v>176</v>
      </c>
      <c r="B154" s="5" t="s">
        <v>228</v>
      </c>
      <c r="C154" s="5" t="s">
        <v>229</v>
      </c>
      <c r="D154" s="1" t="s">
        <v>577</v>
      </c>
      <c r="E154" s="1" t="s">
        <v>578</v>
      </c>
      <c r="F154" s="5" t="s">
        <v>38</v>
      </c>
      <c r="H154" s="2">
        <v>650</v>
      </c>
      <c r="I154" s="2">
        <v>491.1</v>
      </c>
      <c r="J154" s="2">
        <f t="shared" si="8"/>
        <v>158.89999999999998</v>
      </c>
      <c r="K154" s="3" t="str">
        <f>IF([1]all_final!$N112&lt;5,"Igen","Nem")</f>
        <v>Nem</v>
      </c>
      <c r="L154" s="5" t="s">
        <v>579</v>
      </c>
      <c r="M154" s="5" t="s">
        <v>184</v>
      </c>
      <c r="N154" s="5" t="s">
        <v>15</v>
      </c>
      <c r="O154" s="5" t="s">
        <v>16</v>
      </c>
      <c r="P154" s="5" t="s">
        <v>16</v>
      </c>
      <c r="Q154" s="5" t="s">
        <v>15</v>
      </c>
      <c r="R154" s="5" t="s">
        <v>16</v>
      </c>
      <c r="S154" s="5" t="s">
        <v>15</v>
      </c>
      <c r="T154" s="5" t="s">
        <v>16</v>
      </c>
      <c r="U154" s="5" t="s">
        <v>15</v>
      </c>
      <c r="V154" s="1" t="s">
        <v>15</v>
      </c>
      <c r="W154" s="1" t="s">
        <v>15</v>
      </c>
      <c r="X154" s="1" t="s">
        <v>15</v>
      </c>
      <c r="Y154" s="1" t="s">
        <v>15</v>
      </c>
      <c r="Z154" s="1" t="s">
        <v>15</v>
      </c>
      <c r="AA154" s="1" t="s">
        <v>15</v>
      </c>
      <c r="AB154" s="3" t="s">
        <v>42</v>
      </c>
    </row>
    <row r="155" spans="1:28" x14ac:dyDescent="0.25">
      <c r="A155" s="4">
        <v>177</v>
      </c>
      <c r="B155" s="5" t="s">
        <v>228</v>
      </c>
      <c r="C155" s="5" t="s">
        <v>229</v>
      </c>
      <c r="D155" s="1" t="s">
        <v>580</v>
      </c>
      <c r="E155" s="1" t="s">
        <v>581</v>
      </c>
      <c r="F155" s="5" t="s">
        <v>13</v>
      </c>
      <c r="H155" s="2">
        <v>67</v>
      </c>
      <c r="I155" s="2">
        <v>63.1</v>
      </c>
      <c r="J155" s="2">
        <f t="shared" si="8"/>
        <v>3.8999999999999986</v>
      </c>
      <c r="K155" s="3" t="str">
        <f>IF([1]all_final!$N113&lt;5,"Igen","Nem")</f>
        <v>Nem</v>
      </c>
      <c r="L155" s="5" t="s">
        <v>582</v>
      </c>
      <c r="M155" s="5" t="s">
        <v>10</v>
      </c>
      <c r="N155" s="5" t="s">
        <v>428</v>
      </c>
      <c r="O155" s="5" t="s">
        <v>16</v>
      </c>
      <c r="P155" s="5" t="s">
        <v>15</v>
      </c>
      <c r="Q155" s="5" t="s">
        <v>15</v>
      </c>
      <c r="R155" s="5" t="s">
        <v>16</v>
      </c>
      <c r="S155" s="5" t="s">
        <v>15</v>
      </c>
      <c r="T155" s="5" t="s">
        <v>16</v>
      </c>
      <c r="U155" s="5" t="s">
        <v>15</v>
      </c>
      <c r="V155" s="1" t="s">
        <v>583</v>
      </c>
      <c r="W155" s="1" t="s">
        <v>584</v>
      </c>
      <c r="X155" s="1" t="s">
        <v>1133</v>
      </c>
      <c r="Y155" s="1" t="s">
        <v>585</v>
      </c>
      <c r="Z155" s="1" t="s">
        <v>586</v>
      </c>
      <c r="AA155" s="1" t="s">
        <v>1134</v>
      </c>
      <c r="AB155" s="3" t="s">
        <v>21</v>
      </c>
    </row>
    <row r="156" spans="1:28" x14ac:dyDescent="0.25">
      <c r="A156" s="4">
        <v>178</v>
      </c>
      <c r="B156" s="5" t="s">
        <v>228</v>
      </c>
      <c r="C156" s="5" t="s">
        <v>229</v>
      </c>
      <c r="D156" s="1" t="s">
        <v>580</v>
      </c>
      <c r="E156" s="1" t="s">
        <v>587</v>
      </c>
      <c r="F156" s="5" t="s">
        <v>118</v>
      </c>
      <c r="H156" s="2">
        <v>26.7</v>
      </c>
      <c r="I156" s="2">
        <v>21.1</v>
      </c>
      <c r="J156" s="2">
        <f t="shared" si="8"/>
        <v>5.5999999999999979</v>
      </c>
      <c r="K156" s="3" t="str">
        <f>IF([1]all_final!$N114&lt;5,"Igen","Nem")</f>
        <v>Igen</v>
      </c>
      <c r="L156" s="5" t="s">
        <v>588</v>
      </c>
      <c r="M156" s="5" t="s">
        <v>184</v>
      </c>
      <c r="N156" s="5" t="s">
        <v>15</v>
      </c>
      <c r="O156" s="5" t="s">
        <v>15</v>
      </c>
      <c r="P156" s="5" t="s">
        <v>15</v>
      </c>
      <c r="Q156" s="5" t="s">
        <v>15</v>
      </c>
      <c r="R156" s="5" t="s">
        <v>15</v>
      </c>
      <c r="S156" s="5" t="s">
        <v>15</v>
      </c>
      <c r="T156" s="5" t="s">
        <v>15</v>
      </c>
      <c r="U156" s="5" t="s">
        <v>15</v>
      </c>
      <c r="V156" s="1" t="s">
        <v>589</v>
      </c>
      <c r="W156" s="1" t="s">
        <v>590</v>
      </c>
      <c r="X156" s="1" t="s">
        <v>1133</v>
      </c>
      <c r="Y156" s="1" t="s">
        <v>589</v>
      </c>
      <c r="Z156" s="1" t="s">
        <v>15</v>
      </c>
      <c r="AA156" s="1" t="s">
        <v>15</v>
      </c>
      <c r="AB156" s="3" t="s">
        <v>42</v>
      </c>
    </row>
    <row r="157" spans="1:28" ht="30" x14ac:dyDescent="0.25">
      <c r="A157" s="4">
        <v>179</v>
      </c>
      <c r="B157" s="5" t="s">
        <v>228</v>
      </c>
      <c r="C157" s="5" t="s">
        <v>229</v>
      </c>
      <c r="D157" s="1" t="s">
        <v>580</v>
      </c>
      <c r="E157" s="1" t="s">
        <v>591</v>
      </c>
      <c r="F157" s="5" t="s">
        <v>13</v>
      </c>
      <c r="H157" s="2">
        <v>162.5</v>
      </c>
      <c r="I157" s="2">
        <v>113.4</v>
      </c>
      <c r="J157" s="2">
        <f t="shared" si="8"/>
        <v>49.099999999999994</v>
      </c>
      <c r="K157" s="3" t="str">
        <f>IF([1]all_final!$N115&lt;5,"Igen","Nem")</f>
        <v>Nem</v>
      </c>
      <c r="L157" s="5" t="s">
        <v>592</v>
      </c>
      <c r="M157" s="5" t="s">
        <v>10</v>
      </c>
      <c r="N157" s="5" t="s">
        <v>15</v>
      </c>
      <c r="O157" s="5" t="s">
        <v>16</v>
      </c>
      <c r="P157" s="5" t="s">
        <v>15</v>
      </c>
      <c r="Q157" s="5" t="s">
        <v>15</v>
      </c>
      <c r="R157" s="5" t="s">
        <v>16</v>
      </c>
      <c r="S157" s="5" t="s">
        <v>15</v>
      </c>
      <c r="T157" s="5" t="s">
        <v>16</v>
      </c>
      <c r="U157" s="5" t="s">
        <v>15</v>
      </c>
      <c r="V157" s="1" t="s">
        <v>593</v>
      </c>
      <c r="W157" s="1" t="s">
        <v>594</v>
      </c>
      <c r="X157" s="1" t="s">
        <v>53</v>
      </c>
      <c r="Y157" s="1" t="s">
        <v>15</v>
      </c>
      <c r="Z157" s="1" t="s">
        <v>15</v>
      </c>
      <c r="AA157" s="1" t="s">
        <v>15</v>
      </c>
      <c r="AB157" s="3" t="s">
        <v>42</v>
      </c>
    </row>
    <row r="158" spans="1:28" x14ac:dyDescent="0.25">
      <c r="A158" s="4">
        <v>180</v>
      </c>
      <c r="B158" s="5" t="s">
        <v>228</v>
      </c>
      <c r="C158" s="5" t="s">
        <v>229</v>
      </c>
      <c r="D158" s="1" t="s">
        <v>595</v>
      </c>
      <c r="E158" s="1" t="s">
        <v>596</v>
      </c>
      <c r="F158" s="5" t="s">
        <v>13</v>
      </c>
      <c r="H158" s="2">
        <v>32</v>
      </c>
      <c r="I158" s="2">
        <v>32.4</v>
      </c>
      <c r="J158" s="2">
        <f t="shared" si="8"/>
        <v>0.39999999999999858</v>
      </c>
      <c r="K158" s="3" t="str">
        <f>IF([1]all_final!$N116&lt;5,"Igen","Nem")</f>
        <v>Igen</v>
      </c>
      <c r="L158" s="5" t="s">
        <v>597</v>
      </c>
      <c r="M158" s="5" t="s">
        <v>10</v>
      </c>
      <c r="N158" s="5" t="s">
        <v>15</v>
      </c>
      <c r="O158" s="5" t="s">
        <v>16</v>
      </c>
      <c r="P158" s="5" t="s">
        <v>15</v>
      </c>
      <c r="Q158" s="5" t="s">
        <v>15</v>
      </c>
      <c r="R158" s="5" t="s">
        <v>16</v>
      </c>
      <c r="S158" s="5" t="s">
        <v>15</v>
      </c>
      <c r="T158" s="5" t="s">
        <v>16</v>
      </c>
      <c r="U158" s="5" t="s">
        <v>15</v>
      </c>
      <c r="V158" s="1" t="s">
        <v>72</v>
      </c>
      <c r="W158" s="1" t="s">
        <v>72</v>
      </c>
      <c r="X158" s="1" t="s">
        <v>73</v>
      </c>
      <c r="Y158" s="1" t="s">
        <v>598</v>
      </c>
      <c r="Z158" s="1" t="s">
        <v>599</v>
      </c>
      <c r="AA158" s="1" t="s">
        <v>1133</v>
      </c>
      <c r="AB158" s="3" t="s">
        <v>21</v>
      </c>
    </row>
    <row r="159" spans="1:28" ht="60" x14ac:dyDescent="0.25">
      <c r="A159" s="4">
        <v>181</v>
      </c>
      <c r="B159" s="5" t="s">
        <v>228</v>
      </c>
      <c r="C159" s="5" t="s">
        <v>229</v>
      </c>
      <c r="D159" s="1" t="s">
        <v>600</v>
      </c>
      <c r="E159" s="1" t="s">
        <v>601</v>
      </c>
      <c r="F159" s="5" t="s">
        <v>13</v>
      </c>
      <c r="G159" s="1" t="s">
        <v>269</v>
      </c>
      <c r="H159" s="2">
        <v>74</v>
      </c>
      <c r="I159" s="2">
        <v>30.8</v>
      </c>
      <c r="J159" s="2">
        <f t="shared" si="8"/>
        <v>43.2</v>
      </c>
      <c r="K159" s="3" t="str">
        <f>IF([1]all_final!$N117&lt;5,"Igen","Nem")</f>
        <v>Nem</v>
      </c>
      <c r="L159" s="5" t="s">
        <v>602</v>
      </c>
      <c r="M159" s="5" t="s">
        <v>10</v>
      </c>
      <c r="N159" s="5" t="s">
        <v>15</v>
      </c>
      <c r="O159" s="5" t="s">
        <v>16</v>
      </c>
      <c r="P159" s="5" t="s">
        <v>16</v>
      </c>
      <c r="Q159" s="5" t="s">
        <v>15</v>
      </c>
      <c r="R159" s="5" t="s">
        <v>16</v>
      </c>
      <c r="S159" s="5" t="s">
        <v>15</v>
      </c>
      <c r="T159" s="5" t="s">
        <v>16</v>
      </c>
      <c r="U159" s="5" t="s">
        <v>15</v>
      </c>
      <c r="V159" s="1" t="s">
        <v>603</v>
      </c>
      <c r="W159" s="1" t="s">
        <v>15</v>
      </c>
      <c r="X159" s="1" t="s">
        <v>73</v>
      </c>
      <c r="Y159" s="1" t="s">
        <v>15</v>
      </c>
      <c r="Z159" s="1" t="s">
        <v>15</v>
      </c>
      <c r="AA159" s="1" t="s">
        <v>15</v>
      </c>
      <c r="AB159" s="3" t="s">
        <v>42</v>
      </c>
    </row>
    <row r="160" spans="1:28" ht="30" x14ac:dyDescent="0.25">
      <c r="A160" s="4">
        <v>182</v>
      </c>
      <c r="B160" s="5" t="s">
        <v>228</v>
      </c>
      <c r="C160" s="5" t="s">
        <v>229</v>
      </c>
      <c r="D160" s="1" t="s">
        <v>604</v>
      </c>
      <c r="E160" s="1" t="s">
        <v>605</v>
      </c>
      <c r="F160" s="5" t="s">
        <v>13</v>
      </c>
      <c r="H160" s="2">
        <v>200</v>
      </c>
      <c r="I160" s="2">
        <v>157.80000000000001</v>
      </c>
      <c r="J160" s="2">
        <f t="shared" si="8"/>
        <v>42.199999999999989</v>
      </c>
      <c r="K160" s="3" t="str">
        <f>IF([1]all_final!$N118&lt;5,"Igen","Nem")</f>
        <v>Nem</v>
      </c>
      <c r="L160" s="5" t="s">
        <v>606</v>
      </c>
      <c r="M160" s="5" t="s">
        <v>10</v>
      </c>
      <c r="N160" s="5" t="s">
        <v>15</v>
      </c>
      <c r="O160" s="5" t="s">
        <v>16</v>
      </c>
      <c r="P160" s="5" t="s">
        <v>15</v>
      </c>
      <c r="Q160" s="5" t="s">
        <v>16</v>
      </c>
      <c r="R160" s="5" t="s">
        <v>16</v>
      </c>
      <c r="S160" s="5" t="s">
        <v>15</v>
      </c>
      <c r="T160" s="5" t="s">
        <v>16</v>
      </c>
      <c r="U160" s="5" t="s">
        <v>15</v>
      </c>
      <c r="V160" s="1" t="s">
        <v>607</v>
      </c>
      <c r="W160" s="1" t="s">
        <v>444</v>
      </c>
      <c r="X160" s="1" t="s">
        <v>1133</v>
      </c>
      <c r="Y160" s="1" t="s">
        <v>15</v>
      </c>
      <c r="Z160" s="1" t="s">
        <v>15</v>
      </c>
      <c r="AA160" s="1" t="s">
        <v>15</v>
      </c>
      <c r="AB160" s="3" t="s">
        <v>42</v>
      </c>
    </row>
    <row r="161" spans="1:28" x14ac:dyDescent="0.25">
      <c r="A161" s="4">
        <v>183</v>
      </c>
      <c r="B161" s="5" t="s">
        <v>228</v>
      </c>
      <c r="C161" s="5" t="s">
        <v>229</v>
      </c>
      <c r="D161" s="1" t="s">
        <v>577</v>
      </c>
      <c r="E161" s="1" t="s">
        <v>608</v>
      </c>
      <c r="F161" s="5" t="s">
        <v>13</v>
      </c>
      <c r="H161" s="2">
        <v>250</v>
      </c>
      <c r="I161" s="2">
        <v>244.3</v>
      </c>
      <c r="J161" s="2">
        <f t="shared" si="8"/>
        <v>5.6999999999999886</v>
      </c>
      <c r="K161" s="3" t="str">
        <f>IF([1]all_final!$N119&lt;5,"Igen","Nem")</f>
        <v>Nem</v>
      </c>
      <c r="L161" s="5" t="s">
        <v>609</v>
      </c>
      <c r="M161" s="5" t="s">
        <v>10</v>
      </c>
      <c r="N161" s="5" t="s">
        <v>15</v>
      </c>
      <c r="O161" s="5" t="s">
        <v>16</v>
      </c>
      <c r="P161" s="5" t="s">
        <v>15</v>
      </c>
      <c r="Q161" s="5" t="s">
        <v>15</v>
      </c>
      <c r="R161" s="5"/>
      <c r="S161" s="5" t="s">
        <v>16</v>
      </c>
      <c r="T161" s="4"/>
      <c r="U161" s="4" t="s">
        <v>16</v>
      </c>
      <c r="V161" s="1" t="s">
        <v>72</v>
      </c>
      <c r="W161" s="1" t="s">
        <v>72</v>
      </c>
      <c r="X161" s="1" t="s">
        <v>73</v>
      </c>
      <c r="Y161" s="1" t="s">
        <v>15</v>
      </c>
      <c r="Z161" s="1" t="s">
        <v>15</v>
      </c>
      <c r="AA161" s="1" t="s">
        <v>15</v>
      </c>
      <c r="AB161" s="3" t="s">
        <v>42</v>
      </c>
    </row>
    <row r="162" spans="1:28" ht="30" x14ac:dyDescent="0.25">
      <c r="A162" s="4">
        <v>184</v>
      </c>
      <c r="B162" s="5" t="s">
        <v>228</v>
      </c>
      <c r="C162" s="5" t="s">
        <v>229</v>
      </c>
      <c r="D162" s="1" t="s">
        <v>610</v>
      </c>
      <c r="E162" s="1" t="s">
        <v>611</v>
      </c>
      <c r="F162" s="5" t="s">
        <v>13</v>
      </c>
      <c r="H162" s="2">
        <v>220</v>
      </c>
      <c r="I162" s="2">
        <v>210.5</v>
      </c>
      <c r="J162" s="2">
        <f t="shared" si="8"/>
        <v>9.5</v>
      </c>
      <c r="K162" s="3" t="str">
        <f>IF([1]all_final!$N120&lt;5,"Igen","Nem")</f>
        <v>Igen</v>
      </c>
      <c r="L162" s="5" t="s">
        <v>612</v>
      </c>
      <c r="M162" s="5" t="s">
        <v>10</v>
      </c>
      <c r="N162" s="5" t="s">
        <v>15</v>
      </c>
      <c r="O162" s="5" t="s">
        <v>16</v>
      </c>
      <c r="P162" s="5" t="s">
        <v>15</v>
      </c>
      <c r="Q162" s="5" t="s">
        <v>15</v>
      </c>
      <c r="R162" s="5" t="s">
        <v>16</v>
      </c>
      <c r="S162" s="5" t="s">
        <v>15</v>
      </c>
      <c r="T162" s="5" t="s">
        <v>16</v>
      </c>
      <c r="U162" s="5" t="s">
        <v>15</v>
      </c>
      <c r="V162" s="1" t="s">
        <v>613</v>
      </c>
      <c r="W162" s="1" t="s">
        <v>614</v>
      </c>
      <c r="X162" s="1" t="s">
        <v>53</v>
      </c>
      <c r="Y162" s="1" t="s">
        <v>15</v>
      </c>
      <c r="Z162" s="1" t="s">
        <v>15</v>
      </c>
      <c r="AA162" s="1" t="s">
        <v>15</v>
      </c>
      <c r="AB162" s="3" t="s">
        <v>42</v>
      </c>
    </row>
    <row r="163" spans="1:28" x14ac:dyDescent="0.25">
      <c r="A163" s="4">
        <v>185</v>
      </c>
      <c r="B163" s="5" t="s">
        <v>228</v>
      </c>
      <c r="C163" s="5" t="s">
        <v>229</v>
      </c>
      <c r="D163" s="1" t="s">
        <v>615</v>
      </c>
      <c r="E163" s="1" t="s">
        <v>616</v>
      </c>
      <c r="F163" s="5" t="s">
        <v>77</v>
      </c>
      <c r="H163" s="2">
        <v>270</v>
      </c>
      <c r="I163" s="2"/>
      <c r="J163" s="2"/>
      <c r="K163" s="3" t="s">
        <v>15</v>
      </c>
      <c r="L163" s="5" t="s">
        <v>15</v>
      </c>
      <c r="M163" s="5" t="s">
        <v>15</v>
      </c>
      <c r="N163" s="5" t="s">
        <v>15</v>
      </c>
      <c r="O163" s="5" t="s">
        <v>15</v>
      </c>
      <c r="P163" s="5" t="s">
        <v>15</v>
      </c>
      <c r="Q163" s="5" t="s">
        <v>15</v>
      </c>
      <c r="R163" s="5" t="s">
        <v>15</v>
      </c>
      <c r="S163" s="5" t="s">
        <v>15</v>
      </c>
      <c r="T163" s="5" t="s">
        <v>15</v>
      </c>
      <c r="U163" s="5" t="s">
        <v>15</v>
      </c>
      <c r="V163" s="1"/>
      <c r="W163" s="1"/>
      <c r="X163" s="1"/>
      <c r="Y163" s="1"/>
      <c r="Z163" s="1"/>
      <c r="AA163" s="1"/>
      <c r="AB163" s="3" t="s">
        <v>15</v>
      </c>
    </row>
    <row r="164" spans="1:28" ht="30" x14ac:dyDescent="0.25">
      <c r="A164" s="4">
        <v>186</v>
      </c>
      <c r="B164" s="5" t="s">
        <v>228</v>
      </c>
      <c r="C164" s="5" t="s">
        <v>229</v>
      </c>
      <c r="D164" s="1" t="s">
        <v>615</v>
      </c>
      <c r="E164" s="1" t="s">
        <v>617</v>
      </c>
      <c r="F164" s="5" t="s">
        <v>38</v>
      </c>
      <c r="G164" s="1" t="s">
        <v>39</v>
      </c>
      <c r="H164" s="2">
        <v>200.2</v>
      </c>
      <c r="I164" s="2">
        <v>156.19999999999999</v>
      </c>
      <c r="J164" s="2">
        <f t="shared" ref="J164:J179" si="9">ABS(H164-I164)</f>
        <v>44</v>
      </c>
      <c r="K164" s="3" t="str">
        <f>IF([1]all_final!$N122&lt;5,"Igen","Nem")</f>
        <v>Nem</v>
      </c>
      <c r="L164" s="5" t="s">
        <v>618</v>
      </c>
      <c r="M164" s="5" t="s">
        <v>15</v>
      </c>
      <c r="N164" s="5" t="s">
        <v>15</v>
      </c>
      <c r="O164" s="5" t="s">
        <v>16</v>
      </c>
      <c r="P164" s="4" t="s">
        <v>15</v>
      </c>
      <c r="Q164" s="5" t="s">
        <v>15</v>
      </c>
      <c r="R164" s="5" t="s">
        <v>15</v>
      </c>
      <c r="S164" s="5" t="s">
        <v>16</v>
      </c>
      <c r="T164" s="5" t="s">
        <v>15</v>
      </c>
      <c r="U164" s="4" t="s">
        <v>16</v>
      </c>
      <c r="V164" s="1" t="s">
        <v>619</v>
      </c>
      <c r="W164" s="1" t="s">
        <v>620</v>
      </c>
      <c r="X164" s="1" t="s">
        <v>1133</v>
      </c>
      <c r="Y164" s="1" t="s">
        <v>15</v>
      </c>
      <c r="Z164" s="1" t="s">
        <v>15</v>
      </c>
      <c r="AA164" s="1" t="s">
        <v>15</v>
      </c>
      <c r="AB164" s="3" t="s">
        <v>42</v>
      </c>
    </row>
    <row r="165" spans="1:28" x14ac:dyDescent="0.25">
      <c r="A165" s="4">
        <v>187</v>
      </c>
      <c r="B165" s="5" t="s">
        <v>228</v>
      </c>
      <c r="C165" s="5" t="s">
        <v>229</v>
      </c>
      <c r="D165" s="1" t="s">
        <v>621</v>
      </c>
      <c r="E165" s="1" t="s">
        <v>622</v>
      </c>
      <c r="F165" s="5" t="s">
        <v>13</v>
      </c>
      <c r="H165" s="2">
        <v>100</v>
      </c>
      <c r="I165" s="2">
        <v>93</v>
      </c>
      <c r="J165" s="2">
        <f t="shared" si="9"/>
        <v>7</v>
      </c>
      <c r="K165" s="3" t="str">
        <f>IF([1]all_final!$N123&lt;5,"Igen","Nem")</f>
        <v>Nem</v>
      </c>
      <c r="L165" s="5" t="s">
        <v>623</v>
      </c>
      <c r="M165" s="5" t="s">
        <v>10</v>
      </c>
      <c r="N165" s="5" t="s">
        <v>15</v>
      </c>
      <c r="O165" s="5" t="s">
        <v>16</v>
      </c>
      <c r="P165" s="5" t="s">
        <v>16</v>
      </c>
      <c r="Q165" s="5" t="s">
        <v>15</v>
      </c>
      <c r="R165" s="5" t="s">
        <v>16</v>
      </c>
      <c r="S165" s="5" t="s">
        <v>15</v>
      </c>
      <c r="T165" s="5" t="s">
        <v>16</v>
      </c>
      <c r="U165" s="5" t="s">
        <v>15</v>
      </c>
      <c r="V165" s="1" t="s">
        <v>624</v>
      </c>
      <c r="W165" s="1" t="s">
        <v>625</v>
      </c>
      <c r="X165" s="1" t="s">
        <v>1133</v>
      </c>
      <c r="Y165" s="1" t="s">
        <v>626</v>
      </c>
      <c r="Z165" s="1" t="s">
        <v>627</v>
      </c>
      <c r="AA165" s="1" t="s">
        <v>1133</v>
      </c>
      <c r="AB165" s="3" t="s">
        <v>21</v>
      </c>
    </row>
    <row r="166" spans="1:28" x14ac:dyDescent="0.25">
      <c r="A166" s="4">
        <v>188</v>
      </c>
      <c r="B166" s="5" t="s">
        <v>228</v>
      </c>
      <c r="C166" s="5" t="s">
        <v>229</v>
      </c>
      <c r="D166" s="1" t="s">
        <v>628</v>
      </c>
      <c r="E166" s="1" t="s">
        <v>629</v>
      </c>
      <c r="F166" s="5" t="s">
        <v>13</v>
      </c>
      <c r="H166" s="2">
        <v>85</v>
      </c>
      <c r="I166" s="2">
        <v>79.900000000000006</v>
      </c>
      <c r="J166" s="2">
        <f t="shared" si="9"/>
        <v>5.0999999999999943</v>
      </c>
      <c r="K166" s="3" t="str">
        <f>IF([1]all_final!$N124&lt;5,"Igen","Nem")</f>
        <v>Nem</v>
      </c>
      <c r="L166" s="5" t="s">
        <v>630</v>
      </c>
      <c r="M166" s="5" t="s">
        <v>10</v>
      </c>
      <c r="N166" s="5" t="s">
        <v>15</v>
      </c>
      <c r="O166" s="5" t="s">
        <v>16</v>
      </c>
      <c r="P166" s="5" t="s">
        <v>15</v>
      </c>
      <c r="Q166" s="5" t="s">
        <v>16</v>
      </c>
      <c r="R166" s="5" t="s">
        <v>16</v>
      </c>
      <c r="S166" s="5" t="s">
        <v>15</v>
      </c>
      <c r="T166" s="5" t="s">
        <v>16</v>
      </c>
      <c r="U166" s="5" t="s">
        <v>15</v>
      </c>
      <c r="V166" s="1" t="s">
        <v>75</v>
      </c>
      <c r="W166" s="1" t="s">
        <v>631</v>
      </c>
      <c r="X166" s="1" t="s">
        <v>1133</v>
      </c>
      <c r="Y166" s="1" t="s">
        <v>632</v>
      </c>
      <c r="Z166" s="1" t="s">
        <v>633</v>
      </c>
      <c r="AA166" s="1" t="s">
        <v>1133</v>
      </c>
      <c r="AB166" s="3" t="s">
        <v>21</v>
      </c>
    </row>
    <row r="167" spans="1:28" x14ac:dyDescent="0.25">
      <c r="A167" s="4">
        <v>189</v>
      </c>
      <c r="B167" s="5" t="s">
        <v>228</v>
      </c>
      <c r="C167" s="5" t="s">
        <v>229</v>
      </c>
      <c r="D167" s="1" t="s">
        <v>628</v>
      </c>
      <c r="E167" s="1" t="s">
        <v>634</v>
      </c>
      <c r="F167" s="5" t="s">
        <v>13</v>
      </c>
      <c r="H167" s="2">
        <v>100</v>
      </c>
      <c r="I167" s="2">
        <v>93</v>
      </c>
      <c r="J167" s="2">
        <f t="shared" si="9"/>
        <v>7</v>
      </c>
      <c r="K167" s="3" t="str">
        <f>IF([1]all_final!$N125&lt;5,"Igen","Nem")</f>
        <v>Nem</v>
      </c>
      <c r="L167" s="5" t="s">
        <v>635</v>
      </c>
      <c r="M167" s="5" t="s">
        <v>106</v>
      </c>
      <c r="N167" s="5" t="s">
        <v>15</v>
      </c>
      <c r="O167" s="5"/>
      <c r="P167" s="5"/>
      <c r="Q167" s="5"/>
      <c r="R167" s="5"/>
      <c r="S167" s="5" t="s">
        <v>15</v>
      </c>
      <c r="T167" s="4"/>
      <c r="U167" s="5" t="s">
        <v>15</v>
      </c>
      <c r="V167" s="1" t="s">
        <v>636</v>
      </c>
      <c r="W167" s="1" t="s">
        <v>637</v>
      </c>
      <c r="X167" s="1" t="s">
        <v>1133</v>
      </c>
      <c r="Y167" s="1" t="s">
        <v>638</v>
      </c>
      <c r="Z167" s="1" t="s">
        <v>639</v>
      </c>
      <c r="AA167" s="1" t="s">
        <v>1133</v>
      </c>
      <c r="AB167" s="3" t="s">
        <v>21</v>
      </c>
    </row>
    <row r="168" spans="1:28" ht="105" x14ac:dyDescent="0.25">
      <c r="A168" s="4">
        <v>190</v>
      </c>
      <c r="B168" s="5" t="s">
        <v>228</v>
      </c>
      <c r="C168" s="5" t="s">
        <v>229</v>
      </c>
      <c r="D168" s="1" t="s">
        <v>640</v>
      </c>
      <c r="E168" s="1" t="s">
        <v>641</v>
      </c>
      <c r="F168" s="5" t="s">
        <v>13</v>
      </c>
      <c r="G168" s="1" t="s">
        <v>642</v>
      </c>
      <c r="H168" s="2">
        <v>460</v>
      </c>
      <c r="I168" s="2">
        <v>273</v>
      </c>
      <c r="J168" s="2">
        <f t="shared" si="9"/>
        <v>187</v>
      </c>
      <c r="K168" s="3" t="str">
        <f>IF([1]all_final!$N126&lt;5,"Igen","Nem")</f>
        <v>Igen</v>
      </c>
      <c r="L168" s="5" t="s">
        <v>643</v>
      </c>
      <c r="M168" s="5" t="s">
        <v>10</v>
      </c>
      <c r="N168" s="5" t="s">
        <v>15</v>
      </c>
      <c r="O168" s="5" t="s">
        <v>16</v>
      </c>
      <c r="P168" s="5" t="s">
        <v>15</v>
      </c>
      <c r="Q168" s="5" t="s">
        <v>15</v>
      </c>
      <c r="R168" s="5" t="s">
        <v>16</v>
      </c>
      <c r="S168" s="5" t="s">
        <v>15</v>
      </c>
      <c r="T168" s="5" t="s">
        <v>16</v>
      </c>
      <c r="U168" s="5" t="s">
        <v>15</v>
      </c>
      <c r="V168" s="1" t="s">
        <v>644</v>
      </c>
      <c r="W168" s="1" t="s">
        <v>349</v>
      </c>
      <c r="X168" s="1" t="s">
        <v>645</v>
      </c>
      <c r="Y168" s="1" t="s">
        <v>15</v>
      </c>
      <c r="Z168" s="1" t="s">
        <v>15</v>
      </c>
      <c r="AA168" s="1" t="s">
        <v>15</v>
      </c>
      <c r="AB168" s="3" t="s">
        <v>42</v>
      </c>
    </row>
    <row r="169" spans="1:28" ht="45" x14ac:dyDescent="0.25">
      <c r="A169" s="4">
        <v>191</v>
      </c>
      <c r="B169" s="5" t="s">
        <v>228</v>
      </c>
      <c r="C169" s="5" t="s">
        <v>229</v>
      </c>
      <c r="D169" s="1" t="s">
        <v>646</v>
      </c>
      <c r="E169" s="1" t="s">
        <v>647</v>
      </c>
      <c r="F169" s="5" t="s">
        <v>13</v>
      </c>
      <c r="H169" s="2">
        <v>241</v>
      </c>
      <c r="I169" s="2">
        <v>240.6</v>
      </c>
      <c r="J169" s="2">
        <f t="shared" si="9"/>
        <v>0.40000000000000568</v>
      </c>
      <c r="K169" s="3" t="str">
        <f>IF([1]all_final!$N127&lt;5,"Igen","Nem")</f>
        <v>Igen</v>
      </c>
      <c r="L169" s="5" t="s">
        <v>648</v>
      </c>
      <c r="M169" s="5" t="s">
        <v>10</v>
      </c>
      <c r="N169" s="5" t="s">
        <v>15</v>
      </c>
      <c r="O169" s="5" t="s">
        <v>16</v>
      </c>
      <c r="P169" s="5" t="s">
        <v>15</v>
      </c>
      <c r="Q169" s="5" t="s">
        <v>15</v>
      </c>
      <c r="R169" s="5" t="s">
        <v>16</v>
      </c>
      <c r="S169" s="5" t="s">
        <v>15</v>
      </c>
      <c r="T169" s="5" t="s">
        <v>16</v>
      </c>
      <c r="U169" s="5" t="s">
        <v>15</v>
      </c>
      <c r="V169" s="1"/>
      <c r="W169" s="1"/>
      <c r="X169" s="1" t="s">
        <v>241</v>
      </c>
      <c r="Y169" s="1" t="s">
        <v>649</v>
      </c>
      <c r="Z169" s="1" t="s">
        <v>650</v>
      </c>
      <c r="AA169" s="1" t="s">
        <v>53</v>
      </c>
      <c r="AB169" s="3" t="s">
        <v>21</v>
      </c>
    </row>
    <row r="170" spans="1:28" x14ac:dyDescent="0.25">
      <c r="A170" s="4">
        <v>192</v>
      </c>
      <c r="B170" s="5" t="s">
        <v>228</v>
      </c>
      <c r="C170" s="5" t="s">
        <v>229</v>
      </c>
      <c r="D170" s="1" t="s">
        <v>651</v>
      </c>
      <c r="E170" s="1" t="s">
        <v>652</v>
      </c>
      <c r="F170" s="5" t="s">
        <v>13</v>
      </c>
      <c r="H170" s="2">
        <v>227.8</v>
      </c>
      <c r="I170" s="2">
        <v>192</v>
      </c>
      <c r="J170" s="2">
        <f t="shared" si="9"/>
        <v>35.800000000000011</v>
      </c>
      <c r="K170" s="3" t="str">
        <f>IF([1]all_final!$N128&lt;5,"Igen","Nem")</f>
        <v>Igen</v>
      </c>
      <c r="L170" s="5" t="s">
        <v>653</v>
      </c>
      <c r="M170" s="5" t="s">
        <v>15</v>
      </c>
      <c r="N170" s="5" t="s">
        <v>15</v>
      </c>
      <c r="O170" s="5" t="s">
        <v>16</v>
      </c>
      <c r="P170" s="5" t="s">
        <v>15</v>
      </c>
      <c r="Q170" s="5" t="s">
        <v>16</v>
      </c>
      <c r="R170" s="5" t="s">
        <v>16</v>
      </c>
      <c r="S170" s="5" t="s">
        <v>15</v>
      </c>
      <c r="T170" s="5" t="s">
        <v>16</v>
      </c>
      <c r="U170" s="5" t="s">
        <v>15</v>
      </c>
      <c r="V170" s="1" t="s">
        <v>654</v>
      </c>
      <c r="W170" s="1" t="s">
        <v>655</v>
      </c>
      <c r="X170" s="1" t="s">
        <v>1133</v>
      </c>
      <c r="Y170" s="1" t="s">
        <v>15</v>
      </c>
      <c r="Z170" s="1" t="s">
        <v>15</v>
      </c>
      <c r="AA170" s="1" t="s">
        <v>15</v>
      </c>
      <c r="AB170" s="3" t="s">
        <v>42</v>
      </c>
    </row>
    <row r="171" spans="1:28" x14ac:dyDescent="0.25">
      <c r="A171" s="4">
        <v>193</v>
      </c>
      <c r="B171" s="5" t="s">
        <v>228</v>
      </c>
      <c r="C171" s="5" t="s">
        <v>229</v>
      </c>
      <c r="D171" s="1" t="s">
        <v>656</v>
      </c>
      <c r="E171" s="1" t="s">
        <v>657</v>
      </c>
      <c r="F171" s="5" t="s">
        <v>13</v>
      </c>
      <c r="H171" s="2">
        <v>170</v>
      </c>
      <c r="I171" s="2">
        <v>96.3</v>
      </c>
      <c r="J171" s="2">
        <f t="shared" si="9"/>
        <v>73.7</v>
      </c>
      <c r="K171" s="3" t="str">
        <f>IF([1]all_final!$N129&lt;5,"Igen","Nem")</f>
        <v>Nem</v>
      </c>
      <c r="L171" s="5" t="s">
        <v>658</v>
      </c>
      <c r="M171" s="5" t="s">
        <v>10</v>
      </c>
      <c r="N171" s="5" t="s">
        <v>15</v>
      </c>
      <c r="O171" s="5" t="s">
        <v>16</v>
      </c>
      <c r="P171" s="5" t="s">
        <v>15</v>
      </c>
      <c r="Q171" s="5" t="s">
        <v>16</v>
      </c>
      <c r="R171" s="5" t="s">
        <v>15</v>
      </c>
      <c r="S171" s="5" t="s">
        <v>15</v>
      </c>
      <c r="T171" s="5" t="s">
        <v>15</v>
      </c>
      <c r="U171" s="4" t="s">
        <v>16</v>
      </c>
      <c r="V171" s="1" t="s">
        <v>659</v>
      </c>
      <c r="W171" s="1" t="s">
        <v>660</v>
      </c>
      <c r="X171" s="1" t="s">
        <v>19</v>
      </c>
      <c r="Y171" s="1" t="s">
        <v>15</v>
      </c>
      <c r="Z171" s="1" t="s">
        <v>15</v>
      </c>
      <c r="AA171" s="1" t="s">
        <v>15</v>
      </c>
      <c r="AB171" s="3" t="s">
        <v>42</v>
      </c>
    </row>
    <row r="172" spans="1:28" x14ac:dyDescent="0.25">
      <c r="A172" s="4">
        <v>194</v>
      </c>
      <c r="B172" s="5" t="s">
        <v>228</v>
      </c>
      <c r="C172" s="5" t="s">
        <v>229</v>
      </c>
      <c r="D172" s="1" t="s">
        <v>661</v>
      </c>
      <c r="E172" s="1" t="s">
        <v>662</v>
      </c>
      <c r="F172" s="5" t="s">
        <v>13</v>
      </c>
      <c r="H172" s="2">
        <v>142.30000000000001</v>
      </c>
      <c r="I172" s="2">
        <v>137.30000000000001</v>
      </c>
      <c r="J172" s="2">
        <f t="shared" si="9"/>
        <v>5</v>
      </c>
      <c r="K172" s="3" t="str">
        <f>IF([1]all_final!$N130&lt;5,"Igen","Nem")</f>
        <v>Igen</v>
      </c>
      <c r="L172" s="5" t="s">
        <v>663</v>
      </c>
      <c r="M172" s="5" t="s">
        <v>10</v>
      </c>
      <c r="N172" s="5" t="s">
        <v>664</v>
      </c>
      <c r="O172" s="5" t="s">
        <v>16</v>
      </c>
      <c r="P172" s="5" t="s">
        <v>15</v>
      </c>
      <c r="Q172" s="5" t="s">
        <v>16</v>
      </c>
      <c r="R172" s="5" t="s">
        <v>16</v>
      </c>
      <c r="S172" s="5" t="s">
        <v>15</v>
      </c>
      <c r="T172" s="5" t="s">
        <v>16</v>
      </c>
      <c r="U172" s="5" t="s">
        <v>15</v>
      </c>
      <c r="V172" s="1" t="s">
        <v>665</v>
      </c>
      <c r="W172" s="1" t="s">
        <v>666</v>
      </c>
      <c r="X172" s="1" t="s">
        <v>1133</v>
      </c>
      <c r="Y172" s="1" t="s">
        <v>667</v>
      </c>
      <c r="Z172" s="1" t="s">
        <v>668</v>
      </c>
      <c r="AA172" s="1" t="s">
        <v>1133</v>
      </c>
      <c r="AB172" s="3" t="s">
        <v>21</v>
      </c>
    </row>
    <row r="173" spans="1:28" x14ac:dyDescent="0.25">
      <c r="A173" s="4">
        <v>195</v>
      </c>
      <c r="B173" s="5" t="s">
        <v>228</v>
      </c>
      <c r="C173" s="5" t="s">
        <v>229</v>
      </c>
      <c r="D173" s="1" t="s">
        <v>669</v>
      </c>
      <c r="E173" s="1" t="s">
        <v>670</v>
      </c>
      <c r="F173" s="5" t="s">
        <v>13</v>
      </c>
      <c r="H173" s="2">
        <v>180</v>
      </c>
      <c r="I173" s="2">
        <v>105.5</v>
      </c>
      <c r="J173" s="2">
        <f t="shared" si="9"/>
        <v>74.5</v>
      </c>
      <c r="K173" s="3" t="str">
        <f>IF([1]all_final!$N131&lt;5,"Igen","Nem")</f>
        <v>Igen</v>
      </c>
      <c r="L173" s="5" t="s">
        <v>671</v>
      </c>
      <c r="M173" s="5" t="s">
        <v>10</v>
      </c>
      <c r="N173" s="5" t="s">
        <v>15</v>
      </c>
      <c r="O173" s="5" t="s">
        <v>16</v>
      </c>
      <c r="P173" s="5" t="s">
        <v>15</v>
      </c>
      <c r="Q173" s="5" t="s">
        <v>15</v>
      </c>
      <c r="R173" s="5" t="s">
        <v>16</v>
      </c>
      <c r="S173" s="5" t="s">
        <v>15</v>
      </c>
      <c r="T173" s="5" t="s">
        <v>16</v>
      </c>
      <c r="U173" s="5" t="s">
        <v>15</v>
      </c>
      <c r="V173" s="1" t="s">
        <v>672</v>
      </c>
      <c r="W173" s="1" t="s">
        <v>673</v>
      </c>
      <c r="X173" s="1" t="s">
        <v>1137</v>
      </c>
      <c r="Y173" s="1" t="s">
        <v>15</v>
      </c>
      <c r="Z173" s="1" t="s">
        <v>15</v>
      </c>
      <c r="AA173" s="1" t="s">
        <v>15</v>
      </c>
      <c r="AB173" s="3" t="s">
        <v>42</v>
      </c>
    </row>
    <row r="174" spans="1:28" x14ac:dyDescent="0.25">
      <c r="A174" s="4">
        <v>196</v>
      </c>
      <c r="B174" s="5" t="s">
        <v>228</v>
      </c>
      <c r="C174" s="5" t="s">
        <v>229</v>
      </c>
      <c r="D174" s="1" t="s">
        <v>674</v>
      </c>
      <c r="E174" s="1" t="s">
        <v>675</v>
      </c>
      <c r="F174" s="5" t="s">
        <v>13</v>
      </c>
      <c r="H174" s="2">
        <v>100</v>
      </c>
      <c r="I174" s="2">
        <v>98.8</v>
      </c>
      <c r="J174" s="2">
        <f t="shared" si="9"/>
        <v>1.2000000000000028</v>
      </c>
      <c r="K174" s="3" t="str">
        <f>IF([1]all_final!$N132&lt;5,"Igen","Nem")</f>
        <v>Nem</v>
      </c>
      <c r="L174" s="5" t="s">
        <v>676</v>
      </c>
      <c r="M174" s="5" t="s">
        <v>15</v>
      </c>
      <c r="N174" s="5" t="s">
        <v>15</v>
      </c>
      <c r="O174" s="5" t="s">
        <v>16</v>
      </c>
      <c r="P174" s="5" t="s">
        <v>15</v>
      </c>
      <c r="Q174" s="5" t="s">
        <v>15</v>
      </c>
      <c r="R174" s="5" t="s">
        <v>16</v>
      </c>
      <c r="S174" s="5" t="s">
        <v>15</v>
      </c>
      <c r="T174" s="5" t="s">
        <v>16</v>
      </c>
      <c r="U174" s="5" t="s">
        <v>15</v>
      </c>
      <c r="V174" s="1" t="s">
        <v>677</v>
      </c>
      <c r="W174" s="1" t="s">
        <v>678</v>
      </c>
      <c r="X174" s="1" t="s">
        <v>1136</v>
      </c>
      <c r="Y174" s="1" t="s">
        <v>679</v>
      </c>
      <c r="Z174" s="1" t="s">
        <v>680</v>
      </c>
      <c r="AA174" s="1" t="s">
        <v>1138</v>
      </c>
      <c r="AB174" s="3" t="s">
        <v>21</v>
      </c>
    </row>
    <row r="175" spans="1:28" ht="30" x14ac:dyDescent="0.25">
      <c r="A175" s="4">
        <v>197</v>
      </c>
      <c r="B175" s="5" t="s">
        <v>228</v>
      </c>
      <c r="C175" s="5" t="s">
        <v>229</v>
      </c>
      <c r="D175" s="1" t="s">
        <v>681</v>
      </c>
      <c r="E175" s="1" t="s">
        <v>682</v>
      </c>
      <c r="F175" s="5" t="s">
        <v>13</v>
      </c>
      <c r="H175" s="2">
        <v>373</v>
      </c>
      <c r="I175" s="2">
        <v>635</v>
      </c>
      <c r="J175" s="2">
        <f t="shared" si="9"/>
        <v>262</v>
      </c>
      <c r="K175" s="3" t="str">
        <f>IF([1]all_final!$N133&lt;5,"Igen","Nem")</f>
        <v>Nem</v>
      </c>
      <c r="L175" s="5" t="s">
        <v>683</v>
      </c>
      <c r="M175" s="5" t="s">
        <v>10</v>
      </c>
      <c r="N175" s="5" t="s">
        <v>15</v>
      </c>
      <c r="O175" s="5" t="s">
        <v>16</v>
      </c>
      <c r="P175" s="5" t="s">
        <v>15</v>
      </c>
      <c r="Q175" s="5" t="s">
        <v>15</v>
      </c>
      <c r="R175" s="5" t="s">
        <v>16</v>
      </c>
      <c r="S175" s="5" t="s">
        <v>15</v>
      </c>
      <c r="T175" s="5" t="s">
        <v>16</v>
      </c>
      <c r="U175" s="5" t="s">
        <v>15</v>
      </c>
      <c r="V175" s="1" t="s">
        <v>72</v>
      </c>
      <c r="W175" s="1" t="s">
        <v>72</v>
      </c>
      <c r="X175" s="1" t="s">
        <v>73</v>
      </c>
      <c r="Y175" s="1">
        <v>196.4</v>
      </c>
      <c r="Z175" s="1" t="s">
        <v>684</v>
      </c>
      <c r="AA175" s="1" t="s">
        <v>53</v>
      </c>
      <c r="AB175" s="3" t="s">
        <v>21</v>
      </c>
    </row>
    <row r="176" spans="1:28" ht="30" x14ac:dyDescent="0.25">
      <c r="A176" s="4">
        <v>198</v>
      </c>
      <c r="B176" s="5" t="s">
        <v>228</v>
      </c>
      <c r="C176" s="5" t="s">
        <v>229</v>
      </c>
      <c r="D176" s="1" t="s">
        <v>681</v>
      </c>
      <c r="E176" s="1" t="s">
        <v>685</v>
      </c>
      <c r="F176" s="5" t="s">
        <v>13</v>
      </c>
      <c r="G176" s="1" t="s">
        <v>686</v>
      </c>
      <c r="H176" s="2">
        <v>150</v>
      </c>
      <c r="I176" s="2">
        <v>138.1</v>
      </c>
      <c r="J176" s="2">
        <f t="shared" si="9"/>
        <v>11.900000000000006</v>
      </c>
      <c r="K176" s="3" t="str">
        <f>IF([1]all_final!$N134&lt;5,"Igen","Nem")</f>
        <v>Igen</v>
      </c>
      <c r="L176" s="5" t="s">
        <v>687</v>
      </c>
      <c r="M176" s="5" t="s">
        <v>10</v>
      </c>
      <c r="N176" s="5" t="s">
        <v>15</v>
      </c>
      <c r="O176" s="5" t="s">
        <v>16</v>
      </c>
      <c r="P176" s="5" t="s">
        <v>15</v>
      </c>
      <c r="Q176" s="5" t="s">
        <v>15</v>
      </c>
      <c r="R176" s="5" t="s">
        <v>16</v>
      </c>
      <c r="S176" s="5" t="s">
        <v>15</v>
      </c>
      <c r="T176" s="5" t="s">
        <v>16</v>
      </c>
      <c r="U176" s="5" t="s">
        <v>15</v>
      </c>
      <c r="V176" s="1" t="s">
        <v>688</v>
      </c>
      <c r="W176" s="1" t="s">
        <v>689</v>
      </c>
      <c r="X176" s="1" t="s">
        <v>73</v>
      </c>
      <c r="Y176" s="1" t="s">
        <v>690</v>
      </c>
      <c r="Z176" s="1" t="s">
        <v>691</v>
      </c>
      <c r="AA176" s="1" t="s">
        <v>1133</v>
      </c>
      <c r="AB176" s="3" t="s">
        <v>21</v>
      </c>
    </row>
    <row r="177" spans="1:28" ht="75" x14ac:dyDescent="0.25">
      <c r="A177" s="4">
        <v>199</v>
      </c>
      <c r="B177" s="5" t="s">
        <v>228</v>
      </c>
      <c r="C177" s="5" t="s">
        <v>229</v>
      </c>
      <c r="D177" s="1" t="s">
        <v>681</v>
      </c>
      <c r="E177" s="1" t="s">
        <v>692</v>
      </c>
      <c r="F177" s="5" t="s">
        <v>118</v>
      </c>
      <c r="G177" s="1" t="s">
        <v>693</v>
      </c>
      <c r="H177" s="2">
        <v>100</v>
      </c>
      <c r="I177" s="2">
        <v>73.599999999999994</v>
      </c>
      <c r="J177" s="2">
        <f t="shared" si="9"/>
        <v>26.400000000000006</v>
      </c>
      <c r="K177" s="3" t="str">
        <f>IF([1]all_final!$N135&lt;5,"Igen","Nem")</f>
        <v>Nem</v>
      </c>
      <c r="L177" s="5" t="s">
        <v>694</v>
      </c>
      <c r="M177" s="5" t="s">
        <v>106</v>
      </c>
      <c r="N177" s="5" t="s">
        <v>15</v>
      </c>
      <c r="O177" s="5" t="s">
        <v>16</v>
      </c>
      <c r="P177" s="5" t="s">
        <v>15</v>
      </c>
      <c r="Q177" s="5" t="s">
        <v>15</v>
      </c>
      <c r="R177" s="5" t="s">
        <v>16</v>
      </c>
      <c r="S177" s="5" t="s">
        <v>15</v>
      </c>
      <c r="T177" s="5" t="s">
        <v>16</v>
      </c>
      <c r="U177" s="5" t="s">
        <v>15</v>
      </c>
      <c r="V177" s="1" t="s">
        <v>72</v>
      </c>
      <c r="W177" s="1" t="s">
        <v>72</v>
      </c>
      <c r="X177" s="1" t="s">
        <v>73</v>
      </c>
      <c r="Y177" s="1" t="s">
        <v>15</v>
      </c>
      <c r="Z177" s="1" t="s">
        <v>15</v>
      </c>
      <c r="AA177" s="1" t="s">
        <v>15</v>
      </c>
      <c r="AB177" s="3" t="s">
        <v>42</v>
      </c>
    </row>
    <row r="178" spans="1:28" x14ac:dyDescent="0.25">
      <c r="A178" s="4">
        <v>200</v>
      </c>
      <c r="B178" s="5" t="s">
        <v>228</v>
      </c>
      <c r="C178" s="5" t="s">
        <v>229</v>
      </c>
      <c r="D178" s="1" t="s">
        <v>695</v>
      </c>
      <c r="E178" s="1" t="s">
        <v>696</v>
      </c>
      <c r="F178" s="5" t="s">
        <v>13</v>
      </c>
      <c r="H178" s="2">
        <v>109</v>
      </c>
      <c r="I178" s="2">
        <v>103.4</v>
      </c>
      <c r="J178" s="2">
        <f t="shared" si="9"/>
        <v>5.5999999999999943</v>
      </c>
      <c r="K178" s="3" t="str">
        <f>IF([1]all_final!$N136&lt;5,"Igen","Nem")</f>
        <v>Nem</v>
      </c>
      <c r="L178" s="5" t="s">
        <v>697</v>
      </c>
      <c r="M178" s="5" t="s">
        <v>10</v>
      </c>
      <c r="N178" s="5" t="s">
        <v>15</v>
      </c>
      <c r="O178" s="5" t="s">
        <v>16</v>
      </c>
      <c r="P178" s="5" t="s">
        <v>15</v>
      </c>
      <c r="Q178" s="5" t="s">
        <v>16</v>
      </c>
      <c r="R178" s="5"/>
      <c r="S178" s="5" t="s">
        <v>15</v>
      </c>
      <c r="T178" s="5" t="s">
        <v>16</v>
      </c>
      <c r="U178" s="5" t="s">
        <v>15</v>
      </c>
      <c r="V178" s="1" t="s">
        <v>72</v>
      </c>
      <c r="W178" s="1" t="s">
        <v>72</v>
      </c>
      <c r="X178" s="1" t="s">
        <v>73</v>
      </c>
      <c r="Y178" s="1" t="s">
        <v>15</v>
      </c>
      <c r="Z178" s="1" t="s">
        <v>15</v>
      </c>
      <c r="AA178" s="1" t="s">
        <v>15</v>
      </c>
      <c r="AB178" s="3" t="s">
        <v>42</v>
      </c>
    </row>
    <row r="179" spans="1:28" x14ac:dyDescent="0.25">
      <c r="A179" s="4">
        <v>201</v>
      </c>
      <c r="B179" s="5" t="s">
        <v>228</v>
      </c>
      <c r="C179" s="5" t="s">
        <v>229</v>
      </c>
      <c r="D179" s="1" t="s">
        <v>698</v>
      </c>
      <c r="E179" s="1" t="s">
        <v>699</v>
      </c>
      <c r="F179" s="5" t="s">
        <v>13</v>
      </c>
      <c r="H179" s="2">
        <v>350</v>
      </c>
      <c r="I179" s="2">
        <v>342</v>
      </c>
      <c r="J179" s="2">
        <f t="shared" si="9"/>
        <v>8</v>
      </c>
      <c r="K179" s="3" t="str">
        <f>IF([1]all_final!$N137&lt;5,"Igen","Nem")</f>
        <v>Nem</v>
      </c>
      <c r="L179" s="5" t="s">
        <v>700</v>
      </c>
      <c r="M179" s="5" t="s">
        <v>10</v>
      </c>
      <c r="N179" s="5" t="s">
        <v>15</v>
      </c>
      <c r="O179" s="5" t="s">
        <v>16</v>
      </c>
      <c r="P179" s="5" t="s">
        <v>16</v>
      </c>
      <c r="Q179" s="5" t="s">
        <v>15</v>
      </c>
      <c r="R179" s="5" t="s">
        <v>16</v>
      </c>
      <c r="S179" s="5" t="s">
        <v>15</v>
      </c>
      <c r="T179" s="5" t="s">
        <v>16</v>
      </c>
      <c r="U179" s="5" t="s">
        <v>15</v>
      </c>
      <c r="V179" s="1" t="s">
        <v>701</v>
      </c>
      <c r="W179" s="1" t="s">
        <v>702</v>
      </c>
      <c r="X179" s="1" t="s">
        <v>1133</v>
      </c>
      <c r="Y179" s="1" t="s">
        <v>703</v>
      </c>
      <c r="Z179" s="1" t="s">
        <v>704</v>
      </c>
      <c r="AA179" s="1" t="s">
        <v>1133</v>
      </c>
      <c r="AB179" s="3" t="s">
        <v>21</v>
      </c>
    </row>
    <row r="180" spans="1:28" x14ac:dyDescent="0.25">
      <c r="A180" s="4">
        <v>202</v>
      </c>
      <c r="B180" s="5" t="s">
        <v>228</v>
      </c>
      <c r="C180" s="5" t="s">
        <v>229</v>
      </c>
      <c r="D180" s="1" t="s">
        <v>705</v>
      </c>
      <c r="E180" s="1" t="s">
        <v>706</v>
      </c>
      <c r="F180" s="5" t="s">
        <v>77</v>
      </c>
      <c r="H180" s="2">
        <v>122</v>
      </c>
      <c r="I180" s="2"/>
      <c r="J180" s="2"/>
      <c r="K180" s="3" t="s">
        <v>15</v>
      </c>
      <c r="L180" s="5" t="s">
        <v>15</v>
      </c>
      <c r="M180" s="5" t="s">
        <v>15</v>
      </c>
      <c r="N180" s="5" t="s">
        <v>15</v>
      </c>
      <c r="O180" s="5" t="s">
        <v>15</v>
      </c>
      <c r="P180" s="5" t="s">
        <v>15</v>
      </c>
      <c r="Q180" s="5" t="s">
        <v>15</v>
      </c>
      <c r="R180" s="5" t="s">
        <v>15</v>
      </c>
      <c r="S180" s="5" t="s">
        <v>15</v>
      </c>
      <c r="T180" s="5" t="s">
        <v>15</v>
      </c>
      <c r="U180" s="5" t="s">
        <v>15</v>
      </c>
      <c r="V180" s="1"/>
      <c r="W180" s="1"/>
      <c r="X180" s="1"/>
      <c r="Y180" s="1"/>
      <c r="Z180" s="1"/>
      <c r="AA180" s="1"/>
      <c r="AB180" s="3" t="s">
        <v>15</v>
      </c>
    </row>
    <row r="181" spans="1:28" x14ac:dyDescent="0.25">
      <c r="A181" s="4">
        <v>203</v>
      </c>
      <c r="B181" s="5" t="s">
        <v>228</v>
      </c>
      <c r="C181" s="5" t="s">
        <v>229</v>
      </c>
      <c r="D181" s="1" t="s">
        <v>707</v>
      </c>
      <c r="E181" s="1" t="s">
        <v>708</v>
      </c>
      <c r="F181" s="5" t="s">
        <v>13</v>
      </c>
      <c r="H181" s="2">
        <v>300</v>
      </c>
      <c r="I181" s="2">
        <v>280.7</v>
      </c>
      <c r="J181" s="2">
        <f t="shared" ref="J181:J187" si="10">ABS(H181-I181)</f>
        <v>19.300000000000011</v>
      </c>
      <c r="K181" s="3" t="str">
        <f>IF([1]all_final!$N139&lt;5,"Igen","Nem")</f>
        <v>Igen</v>
      </c>
      <c r="L181" s="5" t="s">
        <v>709</v>
      </c>
      <c r="M181" s="5" t="s">
        <v>10</v>
      </c>
      <c r="N181" s="5" t="s">
        <v>15</v>
      </c>
      <c r="O181" s="5" t="s">
        <v>16</v>
      </c>
      <c r="P181" s="5" t="s">
        <v>15</v>
      </c>
      <c r="Q181" s="5" t="s">
        <v>15</v>
      </c>
      <c r="R181" s="5" t="s">
        <v>16</v>
      </c>
      <c r="S181" s="5" t="s">
        <v>15</v>
      </c>
      <c r="T181" s="5" t="s">
        <v>16</v>
      </c>
      <c r="U181" s="5" t="s">
        <v>15</v>
      </c>
      <c r="V181" s="1" t="s">
        <v>710</v>
      </c>
      <c r="W181" s="1" t="s">
        <v>475</v>
      </c>
      <c r="X181" s="1" t="s">
        <v>1133</v>
      </c>
      <c r="Y181" s="1" t="s">
        <v>711</v>
      </c>
      <c r="Z181" s="1" t="s">
        <v>712</v>
      </c>
      <c r="AA181" s="1" t="s">
        <v>1133</v>
      </c>
      <c r="AB181" s="3" t="s">
        <v>21</v>
      </c>
    </row>
    <row r="182" spans="1:28" x14ac:dyDescent="0.25">
      <c r="A182" s="4">
        <v>204</v>
      </c>
      <c r="B182" s="5" t="s">
        <v>228</v>
      </c>
      <c r="C182" s="5" t="s">
        <v>229</v>
      </c>
      <c r="D182" s="1" t="s">
        <v>713</v>
      </c>
      <c r="E182" s="1" t="s">
        <v>714</v>
      </c>
      <c r="F182" s="5" t="s">
        <v>13</v>
      </c>
      <c r="H182" s="2">
        <v>894.8</v>
      </c>
      <c r="I182" s="2">
        <v>884</v>
      </c>
      <c r="J182" s="2">
        <f t="shared" si="10"/>
        <v>10.799999999999955</v>
      </c>
      <c r="K182" s="3" t="str">
        <f>IF([1]all_final!$N140&lt;5,"Igen","Nem")</f>
        <v>Nem</v>
      </c>
      <c r="L182" s="5" t="s">
        <v>715</v>
      </c>
      <c r="M182" s="5" t="s">
        <v>106</v>
      </c>
      <c r="N182" s="5" t="s">
        <v>716</v>
      </c>
      <c r="O182" s="5" t="s">
        <v>16</v>
      </c>
      <c r="P182" s="5" t="s">
        <v>15</v>
      </c>
      <c r="Q182" s="5" t="s">
        <v>15</v>
      </c>
      <c r="R182" s="5" t="s">
        <v>16</v>
      </c>
      <c r="S182" s="5" t="s">
        <v>15</v>
      </c>
      <c r="T182" s="5" t="s">
        <v>16</v>
      </c>
      <c r="U182" s="5" t="s">
        <v>15</v>
      </c>
      <c r="V182" s="1" t="s">
        <v>717</v>
      </c>
      <c r="W182" s="1" t="s">
        <v>718</v>
      </c>
      <c r="X182" s="1" t="s">
        <v>1133</v>
      </c>
      <c r="Y182" s="1" t="s">
        <v>719</v>
      </c>
      <c r="Z182" s="1" t="s">
        <v>720</v>
      </c>
      <c r="AA182" s="1" t="s">
        <v>1133</v>
      </c>
      <c r="AB182" s="3" t="s">
        <v>21</v>
      </c>
    </row>
    <row r="183" spans="1:28" x14ac:dyDescent="0.25">
      <c r="A183" s="4">
        <v>205</v>
      </c>
      <c r="B183" s="5" t="s">
        <v>228</v>
      </c>
      <c r="C183" s="5" t="s">
        <v>229</v>
      </c>
      <c r="D183" s="1" t="s">
        <v>713</v>
      </c>
      <c r="E183" s="1" t="s">
        <v>721</v>
      </c>
      <c r="F183" s="5" t="s">
        <v>13</v>
      </c>
      <c r="H183" s="2">
        <v>367</v>
      </c>
      <c r="I183" s="2">
        <v>360.7</v>
      </c>
      <c r="J183" s="2">
        <f t="shared" si="10"/>
        <v>6.3000000000000114</v>
      </c>
      <c r="K183" s="3" t="str">
        <f>IF([1]all_final!$N141&lt;5,"Igen","Nem")</f>
        <v>Nem</v>
      </c>
      <c r="L183" s="5" t="s">
        <v>722</v>
      </c>
      <c r="M183" s="5" t="s">
        <v>15</v>
      </c>
      <c r="N183" s="5" t="s">
        <v>15</v>
      </c>
      <c r="O183" s="5" t="s">
        <v>16</v>
      </c>
      <c r="P183" s="5" t="s">
        <v>15</v>
      </c>
      <c r="Q183" s="5" t="s">
        <v>15</v>
      </c>
      <c r="R183" s="5" t="s">
        <v>16</v>
      </c>
      <c r="S183" s="5" t="s">
        <v>15</v>
      </c>
      <c r="T183" s="5" t="s">
        <v>16</v>
      </c>
      <c r="U183" s="5" t="s">
        <v>15</v>
      </c>
      <c r="V183" s="1" t="s">
        <v>723</v>
      </c>
      <c r="W183" s="1" t="s">
        <v>724</v>
      </c>
      <c r="X183" s="1" t="s">
        <v>19</v>
      </c>
      <c r="Y183" s="1" t="s">
        <v>725</v>
      </c>
      <c r="Z183" s="1" t="s">
        <v>726</v>
      </c>
      <c r="AA183" s="1" t="s">
        <v>1133</v>
      </c>
      <c r="AB183" s="3" t="s">
        <v>21</v>
      </c>
    </row>
    <row r="184" spans="1:28" ht="30" x14ac:dyDescent="0.25">
      <c r="A184" s="4">
        <v>206</v>
      </c>
      <c r="B184" s="5" t="s">
        <v>228</v>
      </c>
      <c r="C184" s="5" t="s">
        <v>229</v>
      </c>
      <c r="D184" s="1" t="s">
        <v>727</v>
      </c>
      <c r="E184" s="1" t="s">
        <v>728</v>
      </c>
      <c r="F184" s="5" t="s">
        <v>13</v>
      </c>
      <c r="H184" s="2">
        <v>100</v>
      </c>
      <c r="I184" s="2">
        <v>96.1</v>
      </c>
      <c r="J184" s="2">
        <f t="shared" si="10"/>
        <v>3.9000000000000057</v>
      </c>
      <c r="K184" s="3" t="str">
        <f>IF([1]all_final!$N142&lt;5,"Igen","Nem")</f>
        <v>Nem</v>
      </c>
      <c r="L184" s="5" t="s">
        <v>729</v>
      </c>
      <c r="M184" s="5" t="s">
        <v>15</v>
      </c>
      <c r="N184" s="5" t="s">
        <v>15</v>
      </c>
      <c r="O184" s="5" t="s">
        <v>16</v>
      </c>
      <c r="P184" s="5" t="s">
        <v>15</v>
      </c>
      <c r="Q184" s="5" t="s">
        <v>16</v>
      </c>
      <c r="R184" s="5" t="s">
        <v>15</v>
      </c>
      <c r="S184" s="5" t="s">
        <v>16</v>
      </c>
      <c r="T184" s="5" t="s">
        <v>15</v>
      </c>
      <c r="U184" s="4" t="s">
        <v>16</v>
      </c>
      <c r="V184" s="1" t="s">
        <v>730</v>
      </c>
      <c r="W184" s="1" t="s">
        <v>315</v>
      </c>
      <c r="X184" s="1" t="s">
        <v>53</v>
      </c>
      <c r="Y184" s="1" t="s">
        <v>731</v>
      </c>
      <c r="Z184" s="1" t="s">
        <v>732</v>
      </c>
      <c r="AA184" s="1" t="s">
        <v>53</v>
      </c>
      <c r="AB184" s="3" t="s">
        <v>21</v>
      </c>
    </row>
    <row r="185" spans="1:28" ht="60" x14ac:dyDescent="0.25">
      <c r="A185" s="4">
        <v>207</v>
      </c>
      <c r="B185" s="5" t="s">
        <v>228</v>
      </c>
      <c r="C185" s="5" t="s">
        <v>229</v>
      </c>
      <c r="D185" s="1" t="s">
        <v>733</v>
      </c>
      <c r="E185" s="1" t="s">
        <v>734</v>
      </c>
      <c r="F185" s="5" t="s">
        <v>118</v>
      </c>
      <c r="G185" s="1" t="s">
        <v>735</v>
      </c>
      <c r="H185" s="2">
        <v>290</v>
      </c>
      <c r="I185" s="2">
        <v>67</v>
      </c>
      <c r="J185" s="2">
        <f t="shared" si="10"/>
        <v>223</v>
      </c>
      <c r="K185" s="3" t="str">
        <f>IF([1]all_final!$N143&lt;5,"Igen","Nem")</f>
        <v>Nem</v>
      </c>
      <c r="L185" s="5" t="s">
        <v>736</v>
      </c>
      <c r="M185" s="5" t="s">
        <v>10</v>
      </c>
      <c r="N185" s="5" t="s">
        <v>15</v>
      </c>
      <c r="O185" s="5" t="s">
        <v>16</v>
      </c>
      <c r="P185" s="5" t="s">
        <v>15</v>
      </c>
      <c r="Q185" s="5" t="s">
        <v>15</v>
      </c>
      <c r="R185" s="5" t="s">
        <v>15</v>
      </c>
      <c r="S185" s="5" t="s">
        <v>16</v>
      </c>
      <c r="T185" s="5" t="s">
        <v>15</v>
      </c>
      <c r="U185" s="4" t="s">
        <v>16</v>
      </c>
      <c r="V185" s="1" t="s">
        <v>737</v>
      </c>
      <c r="W185" s="1" t="s">
        <v>738</v>
      </c>
      <c r="X185" s="1" t="s">
        <v>1133</v>
      </c>
      <c r="Y185" s="1" t="s">
        <v>15</v>
      </c>
      <c r="Z185" s="1" t="s">
        <v>15</v>
      </c>
      <c r="AA185" s="1" t="s">
        <v>15</v>
      </c>
      <c r="AB185" s="3" t="s">
        <v>42</v>
      </c>
    </row>
    <row r="186" spans="1:28" ht="60" x14ac:dyDescent="0.25">
      <c r="A186" s="4">
        <v>208</v>
      </c>
      <c r="B186" s="5" t="s">
        <v>228</v>
      </c>
      <c r="C186" s="5" t="s">
        <v>229</v>
      </c>
      <c r="D186" s="1" t="s">
        <v>739</v>
      </c>
      <c r="E186" s="1" t="s">
        <v>740</v>
      </c>
      <c r="F186" s="5" t="s">
        <v>38</v>
      </c>
      <c r="G186" s="1" t="s">
        <v>550</v>
      </c>
      <c r="H186" s="2">
        <v>192.2</v>
      </c>
      <c r="I186" s="2">
        <v>15.7</v>
      </c>
      <c r="J186" s="2">
        <f t="shared" si="10"/>
        <v>176.5</v>
      </c>
      <c r="K186" s="3" t="str">
        <f>IF([1]all_final!$N144&lt;5,"Igen","Nem")</f>
        <v>Igen</v>
      </c>
      <c r="L186" s="5" t="s">
        <v>741</v>
      </c>
      <c r="M186" s="5" t="s">
        <v>184</v>
      </c>
      <c r="N186" s="5" t="s">
        <v>15</v>
      </c>
      <c r="O186" s="5" t="s">
        <v>16</v>
      </c>
      <c r="P186" s="5" t="s">
        <v>15</v>
      </c>
      <c r="Q186" s="5" t="s">
        <v>15</v>
      </c>
      <c r="R186" s="5" t="s">
        <v>16</v>
      </c>
      <c r="S186" s="5" t="s">
        <v>15</v>
      </c>
      <c r="T186" s="5" t="s">
        <v>16</v>
      </c>
      <c r="U186" s="5" t="s">
        <v>15</v>
      </c>
      <c r="V186" s="1" t="s">
        <v>742</v>
      </c>
      <c r="W186" s="1" t="s">
        <v>743</v>
      </c>
      <c r="X186" s="1" t="s">
        <v>437</v>
      </c>
      <c r="Y186" s="1" t="s">
        <v>15</v>
      </c>
      <c r="Z186" s="1" t="s">
        <v>15</v>
      </c>
      <c r="AA186" s="1" t="s">
        <v>15</v>
      </c>
      <c r="AB186" s="3" t="s">
        <v>42</v>
      </c>
    </row>
    <row r="187" spans="1:28" ht="60" x14ac:dyDescent="0.25">
      <c r="A187" s="4">
        <v>209</v>
      </c>
      <c r="B187" s="5" t="s">
        <v>228</v>
      </c>
      <c r="C187" s="5" t="s">
        <v>229</v>
      </c>
      <c r="D187" s="1" t="s">
        <v>739</v>
      </c>
      <c r="E187" s="1" t="s">
        <v>744</v>
      </c>
      <c r="F187" s="5" t="s">
        <v>13</v>
      </c>
      <c r="G187" s="1" t="s">
        <v>383</v>
      </c>
      <c r="H187" s="2">
        <v>190.6</v>
      </c>
      <c r="I187" s="2">
        <v>108</v>
      </c>
      <c r="J187" s="2">
        <f t="shared" si="10"/>
        <v>82.6</v>
      </c>
      <c r="K187" s="3" t="str">
        <f>IF([1]all_final!$N145&lt;5,"Igen","Nem")</f>
        <v>Igen</v>
      </c>
      <c r="L187" s="5" t="s">
        <v>745</v>
      </c>
      <c r="M187" s="5" t="s">
        <v>10</v>
      </c>
      <c r="N187" s="5" t="s">
        <v>15</v>
      </c>
      <c r="O187" s="5" t="s">
        <v>16</v>
      </c>
      <c r="P187" s="5" t="s">
        <v>15</v>
      </c>
      <c r="Q187" s="5" t="s">
        <v>15</v>
      </c>
      <c r="R187" s="5" t="s">
        <v>16</v>
      </c>
      <c r="S187" s="5" t="s">
        <v>15</v>
      </c>
      <c r="T187" s="5" t="s">
        <v>16</v>
      </c>
      <c r="U187" s="5" t="s">
        <v>15</v>
      </c>
      <c r="V187" s="1" t="s">
        <v>746</v>
      </c>
      <c r="W187" s="1" t="s">
        <v>747</v>
      </c>
      <c r="X187" s="1" t="s">
        <v>748</v>
      </c>
      <c r="Y187" s="1" t="s">
        <v>15</v>
      </c>
      <c r="Z187" s="1" t="s">
        <v>15</v>
      </c>
      <c r="AA187" s="1" t="s">
        <v>15</v>
      </c>
      <c r="AB187" s="3" t="s">
        <v>42</v>
      </c>
    </row>
    <row r="188" spans="1:28" x14ac:dyDescent="0.25">
      <c r="A188" s="4">
        <v>210</v>
      </c>
      <c r="B188" s="5" t="s">
        <v>228</v>
      </c>
      <c r="C188" s="5" t="s">
        <v>229</v>
      </c>
      <c r="D188" s="1" t="s">
        <v>419</v>
      </c>
      <c r="E188" s="1" t="s">
        <v>749</v>
      </c>
      <c r="F188" s="5" t="s">
        <v>77</v>
      </c>
      <c r="H188" s="2">
        <v>204</v>
      </c>
      <c r="I188" s="2"/>
      <c r="J188" s="2"/>
      <c r="K188" s="3" t="s">
        <v>15</v>
      </c>
      <c r="L188" s="5" t="s">
        <v>15</v>
      </c>
      <c r="M188" s="5" t="s">
        <v>15</v>
      </c>
      <c r="O188" s="5" t="s">
        <v>15</v>
      </c>
      <c r="P188" s="5" t="s">
        <v>15</v>
      </c>
      <c r="Q188" s="5" t="s">
        <v>15</v>
      </c>
      <c r="R188" s="5" t="s">
        <v>15</v>
      </c>
      <c r="S188" s="5" t="s">
        <v>15</v>
      </c>
      <c r="T188" s="5" t="s">
        <v>15</v>
      </c>
      <c r="U188" s="5" t="s">
        <v>15</v>
      </c>
      <c r="V188" s="1"/>
      <c r="W188" s="1"/>
      <c r="X188" s="1"/>
      <c r="Y188" s="1"/>
      <c r="Z188" s="1" t="s">
        <v>15</v>
      </c>
      <c r="AA188" s="1" t="s">
        <v>15</v>
      </c>
      <c r="AB188" s="3" t="s">
        <v>15</v>
      </c>
    </row>
    <row r="189" spans="1:28" x14ac:dyDescent="0.25">
      <c r="A189" s="4">
        <v>211</v>
      </c>
      <c r="B189" s="5" t="s">
        <v>228</v>
      </c>
      <c r="C189" s="5" t="s">
        <v>229</v>
      </c>
      <c r="D189" s="1" t="s">
        <v>440</v>
      </c>
      <c r="E189" s="1" t="s">
        <v>750</v>
      </c>
      <c r="F189" s="5" t="s">
        <v>13</v>
      </c>
      <c r="H189" s="2">
        <v>58.5</v>
      </c>
      <c r="I189" s="2">
        <v>56.2</v>
      </c>
      <c r="J189" s="2">
        <f t="shared" ref="J189:J209" si="11">ABS(H189-I189)</f>
        <v>2.2999999999999972</v>
      </c>
      <c r="K189" s="3" t="str">
        <f>IF([1]all_final!$N147&lt;5,"Igen","Nem")</f>
        <v>Igen</v>
      </c>
      <c r="L189" s="5" t="s">
        <v>751</v>
      </c>
      <c r="M189" s="5" t="s">
        <v>10</v>
      </c>
      <c r="N189" s="5" t="s">
        <v>15</v>
      </c>
      <c r="O189" s="5" t="s">
        <v>16</v>
      </c>
      <c r="P189" s="5" t="s">
        <v>15</v>
      </c>
      <c r="Q189" s="5" t="s">
        <v>15</v>
      </c>
      <c r="R189" s="5" t="s">
        <v>15</v>
      </c>
      <c r="S189" s="5" t="s">
        <v>15</v>
      </c>
      <c r="T189" s="5" t="s">
        <v>15</v>
      </c>
      <c r="U189" s="5" t="s">
        <v>15</v>
      </c>
      <c r="V189" s="1" t="s">
        <v>197</v>
      </c>
      <c r="W189" s="1" t="s">
        <v>677</v>
      </c>
      <c r="X189" s="1" t="s">
        <v>1133</v>
      </c>
      <c r="Y189" s="1" t="s">
        <v>752</v>
      </c>
      <c r="Z189" s="1" t="s">
        <v>753</v>
      </c>
      <c r="AA189" s="1" t="s">
        <v>1133</v>
      </c>
      <c r="AB189" s="3" t="s">
        <v>21</v>
      </c>
    </row>
    <row r="190" spans="1:28" x14ac:dyDescent="0.25">
      <c r="A190" s="4">
        <v>212</v>
      </c>
      <c r="B190" s="5" t="s">
        <v>228</v>
      </c>
      <c r="C190" s="5" t="s">
        <v>229</v>
      </c>
      <c r="D190" s="1" t="s">
        <v>754</v>
      </c>
      <c r="E190" s="1" t="s">
        <v>755</v>
      </c>
      <c r="F190" s="5" t="s">
        <v>38</v>
      </c>
      <c r="H190" s="2">
        <v>96</v>
      </c>
      <c r="I190" s="2">
        <v>89</v>
      </c>
      <c r="J190" s="2">
        <f t="shared" si="11"/>
        <v>7</v>
      </c>
      <c r="K190" s="3" t="str">
        <f>IF([1]all_final!$N148&lt;5,"Igen","Nem")</f>
        <v>Igen</v>
      </c>
      <c r="L190" s="5" t="s">
        <v>756</v>
      </c>
      <c r="M190" s="5" t="s">
        <v>184</v>
      </c>
      <c r="N190" s="5" t="s">
        <v>15</v>
      </c>
      <c r="O190" s="5" t="s">
        <v>16</v>
      </c>
      <c r="P190" s="5" t="s">
        <v>15</v>
      </c>
      <c r="Q190" s="5" t="s">
        <v>15</v>
      </c>
      <c r="R190" s="5" t="s">
        <v>16</v>
      </c>
      <c r="S190" s="5" t="s">
        <v>15</v>
      </c>
      <c r="T190" s="5" t="s">
        <v>16</v>
      </c>
      <c r="U190" s="5" t="s">
        <v>15</v>
      </c>
      <c r="V190" s="1" t="s">
        <v>757</v>
      </c>
      <c r="W190" s="1" t="s">
        <v>639</v>
      </c>
      <c r="X190" s="1" t="s">
        <v>1134</v>
      </c>
      <c r="Y190" s="1" t="s">
        <v>521</v>
      </c>
      <c r="Z190" s="1" t="s">
        <v>758</v>
      </c>
      <c r="AA190" s="1" t="s">
        <v>1133</v>
      </c>
      <c r="AB190" s="3" t="s">
        <v>21</v>
      </c>
    </row>
    <row r="191" spans="1:28" ht="30" x14ac:dyDescent="0.25">
      <c r="A191" s="4">
        <v>213</v>
      </c>
      <c r="B191" s="5" t="s">
        <v>228</v>
      </c>
      <c r="C191" s="5" t="s">
        <v>229</v>
      </c>
      <c r="D191" s="1" t="s">
        <v>759</v>
      </c>
      <c r="E191" s="1" t="s">
        <v>760</v>
      </c>
      <c r="F191" s="5" t="s">
        <v>118</v>
      </c>
      <c r="H191" s="2">
        <v>188</v>
      </c>
      <c r="I191" s="2">
        <v>200.4</v>
      </c>
      <c r="J191" s="2">
        <f t="shared" si="11"/>
        <v>12.400000000000006</v>
      </c>
      <c r="K191" s="3" t="str">
        <f>IF([1]all_final!$N149&lt;5,"Igen","Nem")</f>
        <v>Nem</v>
      </c>
      <c r="L191" s="5" t="s">
        <v>761</v>
      </c>
      <c r="M191" s="5" t="s">
        <v>184</v>
      </c>
      <c r="N191" s="5" t="s">
        <v>15</v>
      </c>
      <c r="O191" s="5" t="s">
        <v>16</v>
      </c>
      <c r="P191" s="5" t="s">
        <v>16</v>
      </c>
      <c r="Q191" s="5" t="s">
        <v>15</v>
      </c>
      <c r="R191" s="5" t="s">
        <v>15</v>
      </c>
      <c r="S191" s="5" t="s">
        <v>16</v>
      </c>
      <c r="T191" s="5" t="s">
        <v>15</v>
      </c>
      <c r="U191" s="4" t="s">
        <v>16</v>
      </c>
      <c r="V191" s="1" t="s">
        <v>72</v>
      </c>
      <c r="W191" s="1" t="s">
        <v>72</v>
      </c>
      <c r="X191" s="1" t="s">
        <v>73</v>
      </c>
      <c r="Y191" s="1" t="s">
        <v>15</v>
      </c>
      <c r="Z191" s="1" t="s">
        <v>15</v>
      </c>
      <c r="AA191" s="1" t="s">
        <v>15</v>
      </c>
      <c r="AB191" s="3" t="s">
        <v>42</v>
      </c>
    </row>
    <row r="192" spans="1:28" x14ac:dyDescent="0.25">
      <c r="A192" s="4">
        <v>214</v>
      </c>
      <c r="B192" s="5" t="s">
        <v>228</v>
      </c>
      <c r="C192" s="5" t="s">
        <v>229</v>
      </c>
      <c r="D192" s="1" t="s">
        <v>762</v>
      </c>
      <c r="E192" s="1" t="s">
        <v>763</v>
      </c>
      <c r="F192" s="5" t="s">
        <v>13</v>
      </c>
      <c r="H192" s="2">
        <v>150</v>
      </c>
      <c r="I192" s="2">
        <v>144.80000000000001</v>
      </c>
      <c r="J192" s="2">
        <f t="shared" si="11"/>
        <v>5.1999999999999886</v>
      </c>
      <c r="K192" s="3" t="str">
        <f>IF([1]all_final!$N150&lt;5,"Igen","Nem")</f>
        <v>Igen</v>
      </c>
      <c r="L192" s="5" t="s">
        <v>764</v>
      </c>
      <c r="M192" s="5" t="s">
        <v>10</v>
      </c>
      <c r="N192" s="5" t="s">
        <v>765</v>
      </c>
      <c r="O192" s="5" t="s">
        <v>16</v>
      </c>
      <c r="P192" s="5" t="s">
        <v>15</v>
      </c>
      <c r="Q192" s="5" t="s">
        <v>15</v>
      </c>
      <c r="R192" s="5" t="s">
        <v>16</v>
      </c>
      <c r="S192" s="5" t="s">
        <v>15</v>
      </c>
      <c r="T192" s="5" t="s">
        <v>16</v>
      </c>
      <c r="U192" s="5" t="s">
        <v>15</v>
      </c>
      <c r="V192" s="1" t="s">
        <v>766</v>
      </c>
      <c r="W192" s="1" t="s">
        <v>767</v>
      </c>
      <c r="X192" s="1" t="s">
        <v>1133</v>
      </c>
      <c r="Y192" s="1" t="s">
        <v>680</v>
      </c>
      <c r="Z192" s="1" t="s">
        <v>768</v>
      </c>
      <c r="AA192" s="1" t="s">
        <v>1133</v>
      </c>
      <c r="AB192" s="3" t="s">
        <v>21</v>
      </c>
    </row>
    <row r="193" spans="1:28" x14ac:dyDescent="0.25">
      <c r="A193" s="4">
        <v>215</v>
      </c>
      <c r="B193" s="5" t="s">
        <v>228</v>
      </c>
      <c r="C193" s="5" t="s">
        <v>229</v>
      </c>
      <c r="D193" s="1" t="s">
        <v>769</v>
      </c>
      <c r="E193" s="1" t="s">
        <v>770</v>
      </c>
      <c r="F193" s="5" t="s">
        <v>13</v>
      </c>
      <c r="H193" s="2">
        <v>72</v>
      </c>
      <c r="I193" s="2">
        <v>66.599999999999994</v>
      </c>
      <c r="J193" s="2">
        <f t="shared" si="11"/>
        <v>5.4000000000000057</v>
      </c>
      <c r="K193" s="3" t="str">
        <f>IF([1]all_final!$N151&lt;5,"Igen","Nem")</f>
        <v>Nem</v>
      </c>
      <c r="L193" s="5" t="s">
        <v>771</v>
      </c>
      <c r="M193" s="5" t="s">
        <v>15</v>
      </c>
      <c r="N193" s="5" t="s">
        <v>15</v>
      </c>
      <c r="O193" s="5" t="s">
        <v>16</v>
      </c>
      <c r="P193" s="5" t="s">
        <v>15</v>
      </c>
      <c r="Q193" s="5" t="s">
        <v>16</v>
      </c>
      <c r="R193" s="5" t="s">
        <v>16</v>
      </c>
      <c r="S193" s="5" t="s">
        <v>15</v>
      </c>
      <c r="T193" s="5" t="s">
        <v>16</v>
      </c>
      <c r="U193" s="5" t="s">
        <v>15</v>
      </c>
      <c r="V193" s="1" t="s">
        <v>772</v>
      </c>
      <c r="W193" s="1" t="s">
        <v>455</v>
      </c>
      <c r="X193" s="1" t="s">
        <v>1133</v>
      </c>
      <c r="Y193" s="1" t="s">
        <v>773</v>
      </c>
      <c r="Z193" s="1" t="s">
        <v>774</v>
      </c>
      <c r="AA193" s="1" t="s">
        <v>1133</v>
      </c>
      <c r="AB193" s="3" t="s">
        <v>21</v>
      </c>
    </row>
    <row r="194" spans="1:28" x14ac:dyDescent="0.25">
      <c r="A194" s="4">
        <v>216</v>
      </c>
      <c r="B194" s="5" t="s">
        <v>228</v>
      </c>
      <c r="C194" s="5" t="s">
        <v>229</v>
      </c>
      <c r="D194" s="1" t="s">
        <v>775</v>
      </c>
      <c r="E194" s="1" t="s">
        <v>776</v>
      </c>
      <c r="F194" s="5" t="s">
        <v>13</v>
      </c>
      <c r="H194" s="2">
        <v>80</v>
      </c>
      <c r="I194" s="2">
        <v>74.3</v>
      </c>
      <c r="J194" s="2">
        <f t="shared" si="11"/>
        <v>5.7000000000000028</v>
      </c>
      <c r="K194" s="3" t="str">
        <f>IF([1]all_final!$N152&lt;5,"Igen","Nem")</f>
        <v>Igen</v>
      </c>
      <c r="L194" s="5" t="s">
        <v>777</v>
      </c>
      <c r="M194" s="5" t="s">
        <v>10</v>
      </c>
      <c r="N194" s="5" t="s">
        <v>15</v>
      </c>
      <c r="O194" s="5" t="s">
        <v>16</v>
      </c>
      <c r="P194" s="5" t="s">
        <v>15</v>
      </c>
      <c r="Q194" s="5" t="s">
        <v>15</v>
      </c>
      <c r="R194" s="5" t="s">
        <v>16</v>
      </c>
      <c r="S194" s="5" t="s">
        <v>15</v>
      </c>
      <c r="T194" s="5" t="s">
        <v>16</v>
      </c>
      <c r="U194" s="5" t="s">
        <v>15</v>
      </c>
      <c r="V194" s="1" t="s">
        <v>300</v>
      </c>
      <c r="W194" s="1" t="s">
        <v>456</v>
      </c>
      <c r="X194" s="1" t="s">
        <v>1133</v>
      </c>
      <c r="Y194" s="1" t="s">
        <v>778</v>
      </c>
      <c r="Z194" s="1" t="s">
        <v>779</v>
      </c>
      <c r="AA194" s="1" t="s">
        <v>1133</v>
      </c>
      <c r="AB194" s="3" t="s">
        <v>21</v>
      </c>
    </row>
    <row r="195" spans="1:28" ht="30" x14ac:dyDescent="0.25">
      <c r="A195" s="4">
        <v>217</v>
      </c>
      <c r="B195" s="5" t="s">
        <v>228</v>
      </c>
      <c r="C195" s="5" t="s">
        <v>229</v>
      </c>
      <c r="D195" s="1" t="s">
        <v>780</v>
      </c>
      <c r="E195" s="1" t="s">
        <v>781</v>
      </c>
      <c r="F195" s="5" t="s">
        <v>13</v>
      </c>
      <c r="G195" s="1" t="s">
        <v>782</v>
      </c>
      <c r="H195" s="2">
        <v>400</v>
      </c>
      <c r="I195" s="2">
        <v>302.3</v>
      </c>
      <c r="J195" s="2">
        <f t="shared" si="11"/>
        <v>97.699999999999989</v>
      </c>
      <c r="K195" s="3" t="str">
        <f>IF([1]all_final!$N153&lt;5,"Igen","Nem")</f>
        <v>Igen</v>
      </c>
      <c r="L195" s="5" t="s">
        <v>783</v>
      </c>
      <c r="M195" s="5" t="s">
        <v>10</v>
      </c>
      <c r="N195" s="5" t="s">
        <v>15</v>
      </c>
      <c r="O195" s="5" t="s">
        <v>16</v>
      </c>
      <c r="P195" s="5" t="s">
        <v>15</v>
      </c>
      <c r="Q195" s="5" t="s">
        <v>15</v>
      </c>
      <c r="R195" s="5" t="s">
        <v>15</v>
      </c>
      <c r="S195" s="5" t="s">
        <v>16</v>
      </c>
      <c r="T195" s="5" t="s">
        <v>15</v>
      </c>
      <c r="U195" s="4" t="s">
        <v>16</v>
      </c>
      <c r="V195" s="1" t="s">
        <v>784</v>
      </c>
      <c r="W195" s="1" t="s">
        <v>785</v>
      </c>
      <c r="X195" s="1" t="s">
        <v>53</v>
      </c>
      <c r="Y195" s="1" t="s">
        <v>786</v>
      </c>
      <c r="Z195" s="1" t="s">
        <v>787</v>
      </c>
      <c r="AA195" s="1" t="s">
        <v>1133</v>
      </c>
      <c r="AB195" s="3" t="s">
        <v>21</v>
      </c>
    </row>
    <row r="196" spans="1:28" x14ac:dyDescent="0.25">
      <c r="A196" s="4">
        <v>223</v>
      </c>
      <c r="B196" s="5" t="s">
        <v>228</v>
      </c>
      <c r="C196" s="5" t="s">
        <v>229</v>
      </c>
      <c r="D196" s="1" t="s">
        <v>339</v>
      </c>
      <c r="E196" s="1" t="s">
        <v>788</v>
      </c>
      <c r="F196" s="5" t="s">
        <v>13</v>
      </c>
      <c r="H196" s="2">
        <v>45.5</v>
      </c>
      <c r="I196" s="2">
        <v>43.2</v>
      </c>
      <c r="J196" s="2">
        <f t="shared" si="11"/>
        <v>2.2999999999999972</v>
      </c>
      <c r="K196" s="3" t="str">
        <f>IF([1]all_final!$N154&lt;5,"Igen","Nem")</f>
        <v>Nem</v>
      </c>
      <c r="L196" s="5" t="s">
        <v>789</v>
      </c>
      <c r="M196" s="5" t="s">
        <v>15</v>
      </c>
      <c r="N196" s="5" t="s">
        <v>15</v>
      </c>
      <c r="O196" s="5" t="s">
        <v>16</v>
      </c>
      <c r="P196" s="5" t="s">
        <v>15</v>
      </c>
      <c r="Q196" s="5" t="s">
        <v>15</v>
      </c>
      <c r="R196" s="5" t="s">
        <v>15</v>
      </c>
      <c r="S196" s="5" t="s">
        <v>16</v>
      </c>
      <c r="T196" s="5" t="s">
        <v>15</v>
      </c>
      <c r="U196" s="4" t="s">
        <v>16</v>
      </c>
      <c r="V196" s="1" t="s">
        <v>790</v>
      </c>
      <c r="W196" s="1" t="s">
        <v>791</v>
      </c>
      <c r="X196" s="1" t="s">
        <v>1133</v>
      </c>
      <c r="Y196" s="1" t="s">
        <v>792</v>
      </c>
      <c r="Z196" s="1" t="s">
        <v>793</v>
      </c>
      <c r="AA196" s="1" t="s">
        <v>1133</v>
      </c>
      <c r="AB196" s="3" t="s">
        <v>21</v>
      </c>
    </row>
    <row r="197" spans="1:28" x14ac:dyDescent="0.25">
      <c r="A197" s="4">
        <v>224</v>
      </c>
      <c r="B197" s="5" t="s">
        <v>228</v>
      </c>
      <c r="C197" s="5" t="s">
        <v>229</v>
      </c>
      <c r="D197" s="1" t="s">
        <v>794</v>
      </c>
      <c r="E197" s="1" t="s">
        <v>795</v>
      </c>
      <c r="F197" s="5" t="s">
        <v>13</v>
      </c>
      <c r="H197" s="2">
        <v>393</v>
      </c>
      <c r="I197" s="2">
        <v>390</v>
      </c>
      <c r="J197" s="2">
        <f t="shared" si="11"/>
        <v>3</v>
      </c>
      <c r="K197" s="3" t="str">
        <f>IF([1]all_final!$N155&lt;5,"Igen","Nem")</f>
        <v>Nem</v>
      </c>
      <c r="L197" s="5" t="s">
        <v>796</v>
      </c>
      <c r="M197" s="5" t="s">
        <v>10</v>
      </c>
      <c r="N197" s="5" t="s">
        <v>15</v>
      </c>
      <c r="O197" s="5" t="s">
        <v>16</v>
      </c>
      <c r="P197" s="5" t="s">
        <v>16</v>
      </c>
      <c r="Q197" s="5" t="s">
        <v>15</v>
      </c>
      <c r="R197" s="5" t="s">
        <v>15</v>
      </c>
      <c r="S197" s="5" t="s">
        <v>15</v>
      </c>
      <c r="T197" s="5" t="s">
        <v>16</v>
      </c>
      <c r="U197" s="5" t="s">
        <v>15</v>
      </c>
      <c r="V197" s="1" t="s">
        <v>797</v>
      </c>
      <c r="W197" s="1" t="s">
        <v>122</v>
      </c>
      <c r="X197" s="1" t="s">
        <v>1135</v>
      </c>
      <c r="Y197" s="1" t="s">
        <v>798</v>
      </c>
      <c r="Z197" s="1" t="s">
        <v>799</v>
      </c>
      <c r="AA197" s="1" t="s">
        <v>1135</v>
      </c>
      <c r="AB197" s="3" t="s">
        <v>21</v>
      </c>
    </row>
    <row r="198" spans="1:28" ht="30" x14ac:dyDescent="0.25">
      <c r="A198" s="4">
        <v>225</v>
      </c>
      <c r="B198" s="5" t="s">
        <v>228</v>
      </c>
      <c r="C198" s="5" t="s">
        <v>229</v>
      </c>
      <c r="D198" s="1" t="s">
        <v>800</v>
      </c>
      <c r="E198" s="1" t="s">
        <v>801</v>
      </c>
      <c r="F198" s="5" t="s">
        <v>13</v>
      </c>
      <c r="H198" s="2">
        <v>1220</v>
      </c>
      <c r="I198" s="2">
        <v>639</v>
      </c>
      <c r="J198" s="2">
        <f t="shared" si="11"/>
        <v>581</v>
      </c>
      <c r="K198" s="3" t="str">
        <f>IF([1]all_final!$N156&lt;5,"Igen","Nem")</f>
        <v>Nem</v>
      </c>
      <c r="L198" s="5" t="s">
        <v>802</v>
      </c>
      <c r="M198" s="5" t="s">
        <v>10</v>
      </c>
      <c r="N198" s="5" t="s">
        <v>15</v>
      </c>
      <c r="O198" s="5" t="s">
        <v>16</v>
      </c>
      <c r="P198" s="5" t="s">
        <v>15</v>
      </c>
      <c r="Q198" s="5" t="s">
        <v>15</v>
      </c>
      <c r="R198" s="5" t="s">
        <v>15</v>
      </c>
      <c r="S198" s="5" t="s">
        <v>15</v>
      </c>
      <c r="T198" s="5" t="s">
        <v>16</v>
      </c>
      <c r="U198" s="5" t="s">
        <v>15</v>
      </c>
      <c r="V198" s="1" t="s">
        <v>803</v>
      </c>
      <c r="W198" s="1" t="s">
        <v>804</v>
      </c>
      <c r="X198" s="1" t="s">
        <v>1133</v>
      </c>
      <c r="Y198" s="1" t="s">
        <v>805</v>
      </c>
      <c r="Z198" s="1" t="s">
        <v>402</v>
      </c>
      <c r="AA198" s="1" t="s">
        <v>53</v>
      </c>
      <c r="AB198" s="3" t="s">
        <v>21</v>
      </c>
    </row>
    <row r="199" spans="1:28" x14ac:dyDescent="0.25">
      <c r="A199" s="7">
        <v>93</v>
      </c>
      <c r="B199" s="5" t="s">
        <v>1010</v>
      </c>
      <c r="C199" s="5" t="s">
        <v>1011</v>
      </c>
      <c r="D199" s="1" t="s">
        <v>1012</v>
      </c>
      <c r="E199" s="1" t="s">
        <v>1013</v>
      </c>
      <c r="F199" s="5" t="s">
        <v>13</v>
      </c>
      <c r="G199" s="1" t="s">
        <v>1014</v>
      </c>
      <c r="H199" s="2">
        <v>160</v>
      </c>
      <c r="I199" s="2">
        <v>141.80000000000001</v>
      </c>
      <c r="J199" s="2">
        <f t="shared" si="11"/>
        <v>18.199999999999989</v>
      </c>
      <c r="K199" s="3" t="str">
        <f>IF([1]all_final!$N199&lt;5,"Igen","Nem")</f>
        <v>Igen</v>
      </c>
      <c r="L199" s="5" t="s">
        <v>120</v>
      </c>
      <c r="M199" s="5" t="s">
        <v>10</v>
      </c>
      <c r="N199" s="5" t="s">
        <v>1015</v>
      </c>
      <c r="O199" s="5" t="s">
        <v>16</v>
      </c>
      <c r="P199" s="5" t="s">
        <v>15</v>
      </c>
      <c r="Q199" s="5" t="s">
        <v>16</v>
      </c>
      <c r="R199" s="5" t="s">
        <v>15</v>
      </c>
      <c r="S199" s="5" t="s">
        <v>16</v>
      </c>
      <c r="T199" s="5" t="s">
        <v>15</v>
      </c>
      <c r="U199" s="4" t="s">
        <v>16</v>
      </c>
      <c r="V199" s="1" t="s">
        <v>1016</v>
      </c>
      <c r="W199" s="1" t="s">
        <v>1017</v>
      </c>
      <c r="X199" s="1" t="s">
        <v>1133</v>
      </c>
      <c r="Y199" s="1" t="s">
        <v>1016</v>
      </c>
      <c r="Z199" s="1" t="s">
        <v>1018</v>
      </c>
      <c r="AA199" s="1" t="s">
        <v>1133</v>
      </c>
      <c r="AB199" s="3" t="s">
        <v>21</v>
      </c>
    </row>
    <row r="200" spans="1:28" x14ac:dyDescent="0.25">
      <c r="A200" s="7">
        <v>94</v>
      </c>
      <c r="B200" s="5" t="s">
        <v>1010</v>
      </c>
      <c r="C200" s="5" t="s">
        <v>1011</v>
      </c>
      <c r="D200" s="1" t="s">
        <v>1012</v>
      </c>
      <c r="E200" s="1" t="s">
        <v>1019</v>
      </c>
      <c r="F200" s="5" t="s">
        <v>13</v>
      </c>
      <c r="H200" s="2">
        <v>110.1</v>
      </c>
      <c r="I200" s="2">
        <v>60.1</v>
      </c>
      <c r="J200" s="2">
        <f t="shared" si="11"/>
        <v>49.999999999999993</v>
      </c>
      <c r="K200" s="3" t="str">
        <f>IF([1]all_final!$N200&lt;5,"Igen","Nem")</f>
        <v>Nem</v>
      </c>
      <c r="L200" s="5" t="s">
        <v>1020</v>
      </c>
      <c r="M200" s="5" t="s">
        <v>10</v>
      </c>
      <c r="N200" s="5" t="s">
        <v>15</v>
      </c>
      <c r="O200" s="5" t="s">
        <v>16</v>
      </c>
      <c r="P200" s="5" t="s">
        <v>15</v>
      </c>
      <c r="Q200" s="5" t="s">
        <v>15</v>
      </c>
      <c r="R200" s="5" t="s">
        <v>15</v>
      </c>
      <c r="S200" s="5" t="s">
        <v>16</v>
      </c>
      <c r="T200" s="5" t="s">
        <v>15</v>
      </c>
      <c r="U200" s="4" t="s">
        <v>16</v>
      </c>
      <c r="V200" s="1" t="s">
        <v>1021</v>
      </c>
      <c r="W200" s="1" t="s">
        <v>1022</v>
      </c>
      <c r="X200" s="1" t="s">
        <v>1133</v>
      </c>
      <c r="Y200" s="1" t="s">
        <v>15</v>
      </c>
      <c r="Z200" s="1" t="s">
        <v>15</v>
      </c>
      <c r="AA200" s="1" t="s">
        <v>15</v>
      </c>
      <c r="AB200" s="3" t="s">
        <v>42</v>
      </c>
    </row>
    <row r="201" spans="1:28" x14ac:dyDescent="0.25">
      <c r="A201" s="7">
        <v>95</v>
      </c>
      <c r="B201" s="5" t="s">
        <v>1010</v>
      </c>
      <c r="C201" s="5" t="s">
        <v>1011</v>
      </c>
      <c r="D201" s="1" t="s">
        <v>1012</v>
      </c>
      <c r="E201" s="1" t="s">
        <v>1023</v>
      </c>
      <c r="F201" s="5" t="s">
        <v>13</v>
      </c>
      <c r="H201" s="2">
        <v>165</v>
      </c>
      <c r="I201" s="2">
        <v>162.6</v>
      </c>
      <c r="J201" s="2">
        <f t="shared" si="11"/>
        <v>2.4000000000000057</v>
      </c>
      <c r="K201" s="3" t="str">
        <f>IF([1]all_final!$N201&lt;5,"Igen","Nem")</f>
        <v>Nem</v>
      </c>
      <c r="L201" s="5" t="s">
        <v>1024</v>
      </c>
      <c r="M201" s="5" t="s">
        <v>106</v>
      </c>
      <c r="N201" s="5" t="s">
        <v>15</v>
      </c>
      <c r="O201" s="5" t="s">
        <v>16</v>
      </c>
      <c r="P201" s="5" t="s">
        <v>15</v>
      </c>
      <c r="Q201" s="5" t="s">
        <v>15</v>
      </c>
      <c r="R201" s="4" t="s">
        <v>16</v>
      </c>
      <c r="S201" s="5" t="s">
        <v>15</v>
      </c>
      <c r="T201" s="4" t="s">
        <v>16</v>
      </c>
      <c r="U201" s="5" t="s">
        <v>15</v>
      </c>
      <c r="V201" s="1" t="s">
        <v>1025</v>
      </c>
      <c r="W201" s="1" t="s">
        <v>1017</v>
      </c>
      <c r="X201" s="1" t="s">
        <v>1133</v>
      </c>
      <c r="Y201" s="1" t="s">
        <v>1025</v>
      </c>
      <c r="Z201" s="1" t="s">
        <v>1017</v>
      </c>
      <c r="AA201" s="1" t="s">
        <v>1133</v>
      </c>
      <c r="AB201" s="3" t="s">
        <v>21</v>
      </c>
    </row>
    <row r="202" spans="1:28" ht="90" x14ac:dyDescent="0.25">
      <c r="A202" s="7">
        <v>96</v>
      </c>
      <c r="B202" s="5" t="s">
        <v>1010</v>
      </c>
      <c r="C202" s="5" t="s">
        <v>1011</v>
      </c>
      <c r="D202" s="1" t="s">
        <v>1026</v>
      </c>
      <c r="E202" s="1" t="s">
        <v>1027</v>
      </c>
      <c r="F202" s="5" t="s">
        <v>13</v>
      </c>
      <c r="H202" s="2">
        <v>223</v>
      </c>
      <c r="I202" s="2">
        <v>209.3</v>
      </c>
      <c r="J202" s="2">
        <f t="shared" si="11"/>
        <v>13.699999999999989</v>
      </c>
      <c r="K202" s="3" t="str">
        <f>IF([1]all_final!$N202&lt;5,"Igen","Nem")</f>
        <v>Nem</v>
      </c>
      <c r="L202" s="5" t="s">
        <v>1028</v>
      </c>
      <c r="M202" s="5" t="s">
        <v>106</v>
      </c>
      <c r="N202" s="5" t="s">
        <v>15</v>
      </c>
      <c r="O202" s="5" t="s">
        <v>16</v>
      </c>
      <c r="P202" s="5" t="s">
        <v>15</v>
      </c>
      <c r="Q202" s="5" t="s">
        <v>16</v>
      </c>
      <c r="R202" s="5" t="s">
        <v>15</v>
      </c>
      <c r="S202" s="5" t="s">
        <v>15</v>
      </c>
      <c r="T202" s="5" t="s">
        <v>16</v>
      </c>
      <c r="U202" s="5" t="s">
        <v>15</v>
      </c>
      <c r="V202" s="1" t="s">
        <v>1029</v>
      </c>
      <c r="W202" s="1" t="s">
        <v>1030</v>
      </c>
      <c r="X202" s="1" t="s">
        <v>1134</v>
      </c>
      <c r="Y202" s="1" t="s">
        <v>1031</v>
      </c>
      <c r="Z202" s="1" t="s">
        <v>15</v>
      </c>
      <c r="AA202" s="1" t="s">
        <v>15</v>
      </c>
      <c r="AB202" s="3" t="s">
        <v>21</v>
      </c>
    </row>
    <row r="203" spans="1:28" ht="30" x14ac:dyDescent="0.25">
      <c r="A203" s="7">
        <v>97</v>
      </c>
      <c r="B203" s="5" t="s">
        <v>1010</v>
      </c>
      <c r="C203" s="5" t="s">
        <v>1011</v>
      </c>
      <c r="D203" s="1" t="s">
        <v>1032</v>
      </c>
      <c r="E203" s="1" t="s">
        <v>1033</v>
      </c>
      <c r="F203" s="5" t="s">
        <v>13</v>
      </c>
      <c r="H203" s="2">
        <v>281.89999999999998</v>
      </c>
      <c r="I203" s="2">
        <v>274.5</v>
      </c>
      <c r="J203" s="2">
        <f t="shared" si="11"/>
        <v>7.3999999999999773</v>
      </c>
      <c r="K203" s="3" t="str">
        <f>IF([1]all_final!$N203&lt;5,"Igen","Nem")</f>
        <v>Nem</v>
      </c>
      <c r="L203" s="5" t="s">
        <v>1034</v>
      </c>
      <c r="M203" s="5" t="s">
        <v>10</v>
      </c>
      <c r="N203" s="5" t="s">
        <v>15</v>
      </c>
      <c r="O203" s="5" t="s">
        <v>16</v>
      </c>
      <c r="P203" s="5" t="s">
        <v>16</v>
      </c>
      <c r="Q203" s="5" t="s">
        <v>16</v>
      </c>
      <c r="R203" s="5" t="s">
        <v>16</v>
      </c>
      <c r="S203" s="5" t="s">
        <v>15</v>
      </c>
      <c r="T203" s="5" t="s">
        <v>16</v>
      </c>
      <c r="U203" s="5" t="s">
        <v>15</v>
      </c>
      <c r="V203" s="1" t="s">
        <v>34</v>
      </c>
      <c r="W203" s="1" t="s">
        <v>1035</v>
      </c>
      <c r="X203" s="1" t="s">
        <v>53</v>
      </c>
      <c r="Y203" s="1" t="s">
        <v>1036</v>
      </c>
      <c r="Z203" s="1" t="s">
        <v>397</v>
      </c>
      <c r="AA203" s="1" t="s">
        <v>53</v>
      </c>
      <c r="AB203" s="3" t="s">
        <v>21</v>
      </c>
    </row>
    <row r="204" spans="1:28" x14ac:dyDescent="0.25">
      <c r="A204" s="7">
        <v>98</v>
      </c>
      <c r="B204" s="5" t="s">
        <v>1010</v>
      </c>
      <c r="C204" s="5" t="s">
        <v>1011</v>
      </c>
      <c r="D204" s="1" t="s">
        <v>1037</v>
      </c>
      <c r="E204" s="1" t="s">
        <v>1038</v>
      </c>
      <c r="F204" s="5" t="s">
        <v>13</v>
      </c>
      <c r="H204" s="2">
        <v>55</v>
      </c>
      <c r="I204" s="2">
        <v>54.6</v>
      </c>
      <c r="J204" s="2">
        <f t="shared" si="11"/>
        <v>0.39999999999999858</v>
      </c>
      <c r="K204" s="3" t="str">
        <f>IF([1]all_final!$N204&lt;5,"Igen","Nem")</f>
        <v>Nem</v>
      </c>
      <c r="L204" s="5" t="s">
        <v>1039</v>
      </c>
      <c r="M204" s="5" t="s">
        <v>10</v>
      </c>
      <c r="N204" s="5" t="s">
        <v>1040</v>
      </c>
      <c r="O204" s="5" t="s">
        <v>15</v>
      </c>
      <c r="P204" s="5" t="s">
        <v>15</v>
      </c>
      <c r="Q204" s="5" t="s">
        <v>15</v>
      </c>
      <c r="R204" s="5" t="s">
        <v>15</v>
      </c>
      <c r="S204" s="5" t="s">
        <v>15</v>
      </c>
      <c r="T204" s="5" t="s">
        <v>15</v>
      </c>
      <c r="U204" s="5" t="s">
        <v>15</v>
      </c>
      <c r="V204" s="1" t="s">
        <v>1041</v>
      </c>
      <c r="W204" s="1" t="s">
        <v>1042</v>
      </c>
      <c r="X204" s="1" t="s">
        <v>1133</v>
      </c>
      <c r="Y204" s="1" t="s">
        <v>1043</v>
      </c>
      <c r="Z204" s="1" t="s">
        <v>1044</v>
      </c>
      <c r="AA204" s="1" t="s">
        <v>1133</v>
      </c>
      <c r="AB204" s="3" t="s">
        <v>21</v>
      </c>
    </row>
    <row r="205" spans="1:28" x14ac:dyDescent="0.25">
      <c r="A205" s="7">
        <v>99</v>
      </c>
      <c r="B205" s="5" t="s">
        <v>1010</v>
      </c>
      <c r="C205" s="5" t="s">
        <v>1011</v>
      </c>
      <c r="D205" s="1" t="s">
        <v>1045</v>
      </c>
      <c r="E205" s="1" t="s">
        <v>1046</v>
      </c>
      <c r="F205" s="5" t="s">
        <v>13</v>
      </c>
      <c r="G205" s="1" t="s">
        <v>263</v>
      </c>
      <c r="H205" s="2">
        <v>500</v>
      </c>
      <c r="I205" s="2">
        <v>257.8</v>
      </c>
      <c r="J205" s="2">
        <f t="shared" si="11"/>
        <v>242.2</v>
      </c>
      <c r="K205" s="3" t="str">
        <f>IF([1]all_final!$N205&lt;5,"Igen","Nem")</f>
        <v>Igen</v>
      </c>
      <c r="L205" s="5" t="s">
        <v>1047</v>
      </c>
      <c r="M205" s="5" t="s">
        <v>10</v>
      </c>
      <c r="N205" s="5" t="s">
        <v>15</v>
      </c>
      <c r="O205" s="5" t="s">
        <v>16</v>
      </c>
      <c r="P205" s="5" t="s">
        <v>15</v>
      </c>
      <c r="Q205" s="5" t="s">
        <v>15</v>
      </c>
      <c r="R205" s="5" t="s">
        <v>15</v>
      </c>
      <c r="S205" s="5" t="s">
        <v>16</v>
      </c>
      <c r="T205" s="5" t="s">
        <v>15</v>
      </c>
      <c r="U205" s="4" t="s">
        <v>16</v>
      </c>
      <c r="V205" s="1" t="s">
        <v>1048</v>
      </c>
      <c r="W205" s="1" t="s">
        <v>1049</v>
      </c>
      <c r="X205" s="1" t="s">
        <v>1133</v>
      </c>
      <c r="Y205" s="1" t="s">
        <v>15</v>
      </c>
      <c r="Z205" s="1" t="s">
        <v>15</v>
      </c>
      <c r="AA205" s="1" t="s">
        <v>15</v>
      </c>
      <c r="AB205" s="3" t="s">
        <v>42</v>
      </c>
    </row>
    <row r="206" spans="1:28" x14ac:dyDescent="0.25">
      <c r="A206" s="7">
        <v>100</v>
      </c>
      <c r="B206" s="5" t="s">
        <v>1010</v>
      </c>
      <c r="C206" s="5" t="s">
        <v>1011</v>
      </c>
      <c r="D206" s="1" t="s">
        <v>1050</v>
      </c>
      <c r="E206" s="1" t="s">
        <v>1051</v>
      </c>
      <c r="F206" s="5" t="s">
        <v>13</v>
      </c>
      <c r="H206" s="2">
        <v>160</v>
      </c>
      <c r="I206" s="2">
        <v>158.4</v>
      </c>
      <c r="J206" s="2">
        <f t="shared" si="11"/>
        <v>1.5999999999999943</v>
      </c>
      <c r="K206" s="3" t="str">
        <f>IF([1]all_final!$N206&lt;5,"Igen","Nem")</f>
        <v>Nem</v>
      </c>
      <c r="L206" s="5" t="s">
        <v>1052</v>
      </c>
      <c r="M206" s="5" t="s">
        <v>10</v>
      </c>
      <c r="N206" s="5" t="s">
        <v>15</v>
      </c>
      <c r="O206" s="5" t="s">
        <v>16</v>
      </c>
      <c r="P206" s="5" t="s">
        <v>15</v>
      </c>
      <c r="Q206" s="5" t="s">
        <v>15</v>
      </c>
      <c r="R206" s="5" t="s">
        <v>16</v>
      </c>
      <c r="S206" s="5" t="s">
        <v>15</v>
      </c>
      <c r="T206" s="5" t="s">
        <v>16</v>
      </c>
      <c r="U206" s="5" t="s">
        <v>15</v>
      </c>
      <c r="V206" s="1" t="s">
        <v>15</v>
      </c>
      <c r="W206" s="1" t="s">
        <v>15</v>
      </c>
      <c r="X206" s="1" t="s">
        <v>15</v>
      </c>
      <c r="Y206" s="1" t="s">
        <v>1053</v>
      </c>
      <c r="Z206" s="1" t="s">
        <v>1054</v>
      </c>
      <c r="AA206" s="1" t="s">
        <v>1133</v>
      </c>
      <c r="AB206" s="3" t="s">
        <v>21</v>
      </c>
    </row>
    <row r="207" spans="1:28" x14ac:dyDescent="0.25">
      <c r="A207" s="4">
        <v>101</v>
      </c>
      <c r="B207" s="5" t="s">
        <v>1010</v>
      </c>
      <c r="C207" s="5" t="s">
        <v>1011</v>
      </c>
      <c r="D207" s="1" t="s">
        <v>1055</v>
      </c>
      <c r="E207" s="1" t="s">
        <v>1056</v>
      </c>
      <c r="F207" s="5" t="s">
        <v>118</v>
      </c>
      <c r="G207" s="1" t="s">
        <v>1057</v>
      </c>
      <c r="H207" s="2">
        <v>332.9</v>
      </c>
      <c r="I207" s="2">
        <v>323</v>
      </c>
      <c r="J207" s="2">
        <f t="shared" si="11"/>
        <v>9.8999999999999773</v>
      </c>
      <c r="K207" s="3" t="str">
        <f>IF([1]all_final!$N207&lt;5,"Igen","Nem")</f>
        <v>Nem</v>
      </c>
      <c r="L207" s="5" t="s">
        <v>1058</v>
      </c>
      <c r="M207" s="5" t="s">
        <v>10</v>
      </c>
      <c r="N207" s="5" t="s">
        <v>15</v>
      </c>
      <c r="O207" s="5" t="s">
        <v>16</v>
      </c>
      <c r="P207" s="5" t="s">
        <v>15</v>
      </c>
      <c r="Q207" s="5" t="s">
        <v>15</v>
      </c>
      <c r="R207" s="5" t="s">
        <v>16</v>
      </c>
      <c r="S207" s="5" t="s">
        <v>15</v>
      </c>
      <c r="T207" s="5" t="s">
        <v>16</v>
      </c>
      <c r="U207" s="5" t="s">
        <v>15</v>
      </c>
      <c r="V207" s="1" t="s">
        <v>1059</v>
      </c>
      <c r="W207" s="1" t="s">
        <v>101</v>
      </c>
      <c r="X207" s="1" t="s">
        <v>1133</v>
      </c>
      <c r="Y207" s="1" t="s">
        <v>1060</v>
      </c>
      <c r="Z207" s="1" t="s">
        <v>1061</v>
      </c>
      <c r="AA207" s="1" t="s">
        <v>1133</v>
      </c>
      <c r="AB207" s="3" t="s">
        <v>21</v>
      </c>
    </row>
    <row r="208" spans="1:28" x14ac:dyDescent="0.25">
      <c r="A208" s="7">
        <v>102</v>
      </c>
      <c r="B208" s="5" t="s">
        <v>1010</v>
      </c>
      <c r="C208" s="5" t="s">
        <v>1011</v>
      </c>
      <c r="D208" s="1" t="s">
        <v>1062</v>
      </c>
      <c r="E208" s="1" t="s">
        <v>1062</v>
      </c>
      <c r="F208" s="5" t="s">
        <v>13</v>
      </c>
      <c r="H208" s="2">
        <v>550</v>
      </c>
      <c r="I208" s="2">
        <v>513.29999999999995</v>
      </c>
      <c r="J208" s="2">
        <f t="shared" si="11"/>
        <v>36.700000000000045</v>
      </c>
      <c r="K208" s="3" t="str">
        <f>IF([1]all_final!$N208&lt;5,"Igen","Nem")</f>
        <v>Nem</v>
      </c>
      <c r="L208" s="5" t="s">
        <v>1063</v>
      </c>
      <c r="M208" s="5" t="s">
        <v>10</v>
      </c>
      <c r="N208" s="5" t="s">
        <v>1064</v>
      </c>
      <c r="O208" s="5" t="s">
        <v>16</v>
      </c>
      <c r="P208" s="4" t="s">
        <v>15</v>
      </c>
      <c r="Q208" s="5" t="s">
        <v>16</v>
      </c>
      <c r="R208" s="5" t="s">
        <v>15</v>
      </c>
      <c r="S208" s="5" t="s">
        <v>16</v>
      </c>
      <c r="T208" s="5" t="s">
        <v>15</v>
      </c>
      <c r="U208" s="4" t="s">
        <v>16</v>
      </c>
      <c r="V208" s="1" t="s">
        <v>1065</v>
      </c>
      <c r="W208" s="1" t="s">
        <v>1066</v>
      </c>
      <c r="X208" s="1" t="s">
        <v>1133</v>
      </c>
      <c r="Y208" s="1" t="s">
        <v>1067</v>
      </c>
      <c r="Z208" s="1" t="s">
        <v>1068</v>
      </c>
      <c r="AA208" s="1" t="s">
        <v>1133</v>
      </c>
      <c r="AB208" s="3" t="s">
        <v>21</v>
      </c>
    </row>
    <row r="209" spans="1:28" ht="30" x14ac:dyDescent="0.25">
      <c r="A209" s="7">
        <v>103</v>
      </c>
      <c r="B209" s="5" t="s">
        <v>1010</v>
      </c>
      <c r="C209" s="5" t="s">
        <v>1011</v>
      </c>
      <c r="D209" s="1" t="s">
        <v>1069</v>
      </c>
      <c r="E209" s="1" t="s">
        <v>1070</v>
      </c>
      <c r="F209" s="5" t="s">
        <v>13</v>
      </c>
      <c r="H209" s="2">
        <v>418</v>
      </c>
      <c r="I209" s="2">
        <v>413.8</v>
      </c>
      <c r="J209" s="2">
        <f t="shared" si="11"/>
        <v>4.1999999999999886</v>
      </c>
      <c r="K209" s="3" t="str">
        <f>IF([1]all_final!$N209&lt;5,"Igen","Nem")</f>
        <v>Igen</v>
      </c>
      <c r="L209" s="5" t="s">
        <v>1071</v>
      </c>
      <c r="M209" s="5" t="s">
        <v>10</v>
      </c>
      <c r="N209" s="5" t="s">
        <v>1072</v>
      </c>
      <c r="O209" s="5" t="s">
        <v>16</v>
      </c>
      <c r="P209" s="5" t="s">
        <v>15</v>
      </c>
      <c r="Q209" s="5" t="s">
        <v>15</v>
      </c>
      <c r="R209" s="5" t="s">
        <v>15</v>
      </c>
      <c r="S209" s="5" t="s">
        <v>16</v>
      </c>
      <c r="T209" s="5" t="s">
        <v>15</v>
      </c>
      <c r="U209" s="4" t="s">
        <v>16</v>
      </c>
      <c r="V209" s="1" t="s">
        <v>15</v>
      </c>
      <c r="W209" s="1" t="s">
        <v>15</v>
      </c>
      <c r="X209" s="1" t="s">
        <v>15</v>
      </c>
      <c r="Y209" s="1" t="s">
        <v>1073</v>
      </c>
      <c r="Z209" s="1" t="s">
        <v>1074</v>
      </c>
      <c r="AA209" s="1" t="s">
        <v>1133</v>
      </c>
      <c r="AB209" s="3" t="s">
        <v>21</v>
      </c>
    </row>
    <row r="210" spans="1:28" x14ac:dyDescent="0.25">
      <c r="A210" s="7">
        <v>104</v>
      </c>
      <c r="B210" s="5" t="s">
        <v>1010</v>
      </c>
      <c r="C210" s="5" t="s">
        <v>1011</v>
      </c>
      <c r="D210" s="1" t="s">
        <v>1075</v>
      </c>
      <c r="E210" s="1" t="s">
        <v>1076</v>
      </c>
      <c r="F210" s="5" t="s">
        <v>77</v>
      </c>
      <c r="H210" s="2">
        <v>375</v>
      </c>
      <c r="I210" s="2"/>
      <c r="J210" s="2"/>
      <c r="K210" s="3" t="s">
        <v>15</v>
      </c>
      <c r="L210" s="5" t="s">
        <v>15</v>
      </c>
      <c r="M210" s="5" t="s">
        <v>15</v>
      </c>
      <c r="N210" s="5" t="s">
        <v>15</v>
      </c>
      <c r="O210" s="5" t="s">
        <v>15</v>
      </c>
      <c r="P210" s="5" t="s">
        <v>15</v>
      </c>
      <c r="Q210" s="5" t="s">
        <v>15</v>
      </c>
      <c r="R210" s="5" t="s">
        <v>15</v>
      </c>
      <c r="S210" s="5" t="s">
        <v>15</v>
      </c>
      <c r="T210" s="5" t="s">
        <v>15</v>
      </c>
      <c r="U210" s="5" t="s">
        <v>15</v>
      </c>
      <c r="V210" s="1" t="s">
        <v>15</v>
      </c>
      <c r="W210" s="1" t="s">
        <v>15</v>
      </c>
      <c r="X210" s="1" t="s">
        <v>15</v>
      </c>
      <c r="Y210" s="1" t="s">
        <v>15</v>
      </c>
      <c r="Z210" s="1" t="s">
        <v>15</v>
      </c>
      <c r="AA210" s="1" t="s">
        <v>15</v>
      </c>
      <c r="AB210" s="3" t="s">
        <v>15</v>
      </c>
    </row>
    <row r="211" spans="1:28" x14ac:dyDescent="0.25">
      <c r="A211" s="7">
        <v>105</v>
      </c>
      <c r="B211" s="5" t="s">
        <v>1010</v>
      </c>
      <c r="C211" s="5" t="s">
        <v>1011</v>
      </c>
      <c r="D211" s="1" t="s">
        <v>1077</v>
      </c>
      <c r="E211" s="1" t="s">
        <v>1078</v>
      </c>
      <c r="F211" s="5" t="s">
        <v>13</v>
      </c>
      <c r="H211" s="2">
        <v>98</v>
      </c>
      <c r="I211" s="2">
        <v>84.8</v>
      </c>
      <c r="J211" s="2">
        <f>ABS(H211-I211)</f>
        <v>13.200000000000003</v>
      </c>
      <c r="K211" s="3" t="str">
        <f>IF([1]all_final!$N211&lt;5,"Igen","Nem")</f>
        <v>Nem</v>
      </c>
      <c r="L211" s="5" t="s">
        <v>270</v>
      </c>
      <c r="M211" s="5" t="s">
        <v>10</v>
      </c>
      <c r="N211" s="5" t="s">
        <v>15</v>
      </c>
      <c r="O211" s="5" t="s">
        <v>16</v>
      </c>
      <c r="P211" s="5" t="s">
        <v>15</v>
      </c>
      <c r="Q211" s="5" t="s">
        <v>16</v>
      </c>
      <c r="R211" s="5" t="s">
        <v>16</v>
      </c>
      <c r="S211" s="5" t="s">
        <v>15</v>
      </c>
      <c r="T211" s="5" t="s">
        <v>16</v>
      </c>
      <c r="U211" s="5" t="s">
        <v>15</v>
      </c>
      <c r="V211" s="1" t="s">
        <v>1079</v>
      </c>
      <c r="W211" s="1" t="s">
        <v>1080</v>
      </c>
      <c r="X211" s="1" t="s">
        <v>1133</v>
      </c>
      <c r="Y211" s="1" t="s">
        <v>15</v>
      </c>
      <c r="Z211" s="1" t="s">
        <v>15</v>
      </c>
      <c r="AA211" s="1" t="s">
        <v>15</v>
      </c>
      <c r="AB211" s="3" t="s">
        <v>42</v>
      </c>
    </row>
    <row r="212" spans="1:28" x14ac:dyDescent="0.25">
      <c r="A212" s="7">
        <v>106</v>
      </c>
      <c r="B212" s="5" t="s">
        <v>1010</v>
      </c>
      <c r="C212" s="5" t="s">
        <v>1011</v>
      </c>
      <c r="D212" s="1" t="s">
        <v>1062</v>
      </c>
      <c r="E212" s="1" t="s">
        <v>1081</v>
      </c>
      <c r="F212" s="5" t="s">
        <v>13</v>
      </c>
      <c r="H212" s="2">
        <v>75.400000000000006</v>
      </c>
      <c r="I212" s="2">
        <v>72.8</v>
      </c>
      <c r="J212" s="2">
        <f>ABS(H212-I212)</f>
        <v>2.6000000000000085</v>
      </c>
      <c r="K212" s="3" t="str">
        <f>IF([1]all_final!$N212&lt;5,"Igen","Nem")</f>
        <v>Nem</v>
      </c>
      <c r="L212" s="5" t="s">
        <v>1082</v>
      </c>
      <c r="M212" s="5" t="s">
        <v>10</v>
      </c>
      <c r="N212" s="5" t="s">
        <v>1083</v>
      </c>
      <c r="O212" s="5" t="s">
        <v>15</v>
      </c>
      <c r="P212" s="5" t="s">
        <v>15</v>
      </c>
      <c r="Q212" s="5" t="s">
        <v>15</v>
      </c>
      <c r="R212" s="5" t="s">
        <v>15</v>
      </c>
      <c r="S212" s="5" t="s">
        <v>15</v>
      </c>
      <c r="T212" s="5" t="s">
        <v>15</v>
      </c>
      <c r="U212" s="5" t="s">
        <v>15</v>
      </c>
      <c r="V212" s="1" t="s">
        <v>1084</v>
      </c>
      <c r="W212" s="1" t="s">
        <v>1085</v>
      </c>
      <c r="X212" s="1" t="s">
        <v>1133</v>
      </c>
      <c r="Y212" s="1" t="s">
        <v>1086</v>
      </c>
      <c r="Z212" s="1" t="s">
        <v>1087</v>
      </c>
      <c r="AA212" s="1" t="s">
        <v>1133</v>
      </c>
      <c r="AB212" s="3" t="s">
        <v>21</v>
      </c>
    </row>
    <row r="213" spans="1:28" ht="30" x14ac:dyDescent="0.25">
      <c r="A213" s="7">
        <v>107</v>
      </c>
      <c r="B213" s="5" t="s">
        <v>1010</v>
      </c>
      <c r="C213" s="5" t="s">
        <v>1011</v>
      </c>
      <c r="D213" s="1" t="s">
        <v>1088</v>
      </c>
      <c r="E213" s="1" t="s">
        <v>1089</v>
      </c>
      <c r="F213" s="5" t="s">
        <v>38</v>
      </c>
      <c r="H213" s="2">
        <v>920.5</v>
      </c>
      <c r="I213" s="2">
        <v>435</v>
      </c>
      <c r="J213" s="2">
        <f>ABS(H213-I213)</f>
        <v>485.5</v>
      </c>
      <c r="K213" s="3" t="str">
        <f>IF([1]all_final!$N213&lt;5,"Igen","Nem")</f>
        <v>Igen</v>
      </c>
      <c r="L213" s="5" t="s">
        <v>1090</v>
      </c>
      <c r="M213" s="5" t="s">
        <v>184</v>
      </c>
      <c r="N213" s="5" t="s">
        <v>15</v>
      </c>
      <c r="O213" s="4" t="s">
        <v>16</v>
      </c>
      <c r="P213" s="5" t="s">
        <v>15</v>
      </c>
      <c r="Q213" s="5" t="s">
        <v>16</v>
      </c>
      <c r="R213" s="4" t="s">
        <v>16</v>
      </c>
      <c r="S213" s="5" t="s">
        <v>15</v>
      </c>
      <c r="T213" s="4" t="s">
        <v>16</v>
      </c>
      <c r="U213" s="5" t="s">
        <v>15</v>
      </c>
      <c r="V213" s="1" t="s">
        <v>1091</v>
      </c>
      <c r="W213" s="1" t="s">
        <v>1092</v>
      </c>
      <c r="X213" s="1" t="s">
        <v>1133</v>
      </c>
      <c r="Y213" s="1" t="s">
        <v>15</v>
      </c>
      <c r="Z213" s="1" t="s">
        <v>15</v>
      </c>
      <c r="AA213" s="1" t="s">
        <v>15</v>
      </c>
      <c r="AB213" s="3" t="s">
        <v>42</v>
      </c>
    </row>
    <row r="214" spans="1:28" ht="30" x14ac:dyDescent="0.25">
      <c r="A214" s="7">
        <v>108</v>
      </c>
      <c r="B214" s="5" t="s">
        <v>1010</v>
      </c>
      <c r="C214" s="5" t="s">
        <v>1011</v>
      </c>
      <c r="D214" s="1" t="s">
        <v>1075</v>
      </c>
      <c r="E214" s="1" t="s">
        <v>1093</v>
      </c>
      <c r="F214" s="5" t="s">
        <v>38</v>
      </c>
      <c r="H214" s="2">
        <v>865</v>
      </c>
      <c r="I214" s="2">
        <v>479</v>
      </c>
      <c r="J214" s="2">
        <f>ABS(H214-I214)</f>
        <v>386</v>
      </c>
      <c r="K214" s="3" t="str">
        <f>IF([1]all_final!$N214&lt;5,"Igen","Nem")</f>
        <v>Igen</v>
      </c>
      <c r="L214" s="5" t="s">
        <v>1094</v>
      </c>
      <c r="M214" s="5" t="s">
        <v>184</v>
      </c>
      <c r="N214" s="5" t="s">
        <v>15</v>
      </c>
      <c r="O214" s="4" t="s">
        <v>16</v>
      </c>
      <c r="P214" s="5" t="s">
        <v>15</v>
      </c>
      <c r="Q214" s="5" t="s">
        <v>15</v>
      </c>
      <c r="R214" s="5" t="s">
        <v>15</v>
      </c>
      <c r="S214" s="4" t="s">
        <v>16</v>
      </c>
      <c r="T214" s="5" t="s">
        <v>15</v>
      </c>
      <c r="U214" s="4" t="s">
        <v>16</v>
      </c>
      <c r="V214" s="1" t="s">
        <v>1095</v>
      </c>
      <c r="W214" s="1" t="s">
        <v>1096</v>
      </c>
      <c r="X214" s="1" t="s">
        <v>53</v>
      </c>
      <c r="Y214" s="1" t="s">
        <v>15</v>
      </c>
      <c r="Z214" s="1" t="s">
        <v>15</v>
      </c>
      <c r="AA214" s="1" t="s">
        <v>15</v>
      </c>
      <c r="AB214" s="3" t="s">
        <v>42</v>
      </c>
    </row>
    <row r="215" spans="1:28" x14ac:dyDescent="0.25">
      <c r="A215" s="4">
        <v>218</v>
      </c>
      <c r="B215" s="5" t="s">
        <v>1010</v>
      </c>
      <c r="C215" s="5" t="s">
        <v>1011</v>
      </c>
      <c r="D215" s="1" t="s">
        <v>1045</v>
      </c>
      <c r="E215" s="1" t="s">
        <v>1097</v>
      </c>
      <c r="F215" s="5" t="s">
        <v>77</v>
      </c>
      <c r="H215" s="2">
        <v>252</v>
      </c>
      <c r="I215" s="2"/>
      <c r="J215" s="2"/>
      <c r="K215" s="3" t="s">
        <v>15</v>
      </c>
      <c r="L215" s="5" t="s">
        <v>15</v>
      </c>
      <c r="M215" s="5" t="s">
        <v>15</v>
      </c>
      <c r="N215" s="5" t="s">
        <v>15</v>
      </c>
      <c r="O215" s="5" t="s">
        <v>15</v>
      </c>
      <c r="P215" s="5" t="s">
        <v>15</v>
      </c>
      <c r="Q215" s="5" t="s">
        <v>15</v>
      </c>
      <c r="R215" s="5" t="s">
        <v>15</v>
      </c>
      <c r="S215" s="5" t="s">
        <v>15</v>
      </c>
      <c r="T215" s="5" t="s">
        <v>15</v>
      </c>
      <c r="U215" s="5" t="s">
        <v>15</v>
      </c>
      <c r="V215" s="1"/>
      <c r="W215" s="1"/>
      <c r="X215" s="1"/>
      <c r="Y215" s="1" t="s">
        <v>15</v>
      </c>
      <c r="Z215" s="1" t="s">
        <v>15</v>
      </c>
      <c r="AA215" s="1" t="s">
        <v>15</v>
      </c>
      <c r="AB215" s="3" t="s">
        <v>15</v>
      </c>
    </row>
    <row r="216" spans="1:28" ht="30" x14ac:dyDescent="0.25">
      <c r="A216" s="7">
        <v>219</v>
      </c>
      <c r="B216" s="5" t="s">
        <v>1010</v>
      </c>
      <c r="C216" s="5" t="s">
        <v>1011</v>
      </c>
      <c r="D216" s="1" t="s">
        <v>1055</v>
      </c>
      <c r="E216" s="1" t="s">
        <v>1098</v>
      </c>
      <c r="F216" s="5" t="s">
        <v>13</v>
      </c>
      <c r="G216" s="1" t="s">
        <v>855</v>
      </c>
      <c r="H216" s="2">
        <v>248.5</v>
      </c>
      <c r="I216" s="2">
        <v>234</v>
      </c>
      <c r="J216" s="2">
        <f>ABS(H216-I216)</f>
        <v>14.5</v>
      </c>
      <c r="K216" s="3" t="str">
        <f>IF([1]all_final!$N216&lt;5,"Igen","Nem")</f>
        <v>Nem</v>
      </c>
      <c r="L216" s="5" t="s">
        <v>1099</v>
      </c>
      <c r="M216" s="5" t="s">
        <v>10</v>
      </c>
      <c r="N216" s="5" t="s">
        <v>15</v>
      </c>
      <c r="O216" s="4" t="s">
        <v>16</v>
      </c>
      <c r="P216" s="5" t="s">
        <v>15</v>
      </c>
      <c r="Q216" s="5" t="s">
        <v>15</v>
      </c>
      <c r="R216" s="5" t="s">
        <v>15</v>
      </c>
      <c r="S216" s="4" t="s">
        <v>16</v>
      </c>
      <c r="T216" s="5" t="s">
        <v>15</v>
      </c>
      <c r="U216" s="4" t="s">
        <v>16</v>
      </c>
      <c r="V216" s="1" t="s">
        <v>1100</v>
      </c>
      <c r="W216" s="1" t="s">
        <v>1101</v>
      </c>
      <c r="X216" s="1" t="s">
        <v>1134</v>
      </c>
      <c r="Y216" s="1" t="s">
        <v>1102</v>
      </c>
      <c r="Z216" s="1" t="s">
        <v>1103</v>
      </c>
      <c r="AA216" s="1" t="s">
        <v>1133</v>
      </c>
      <c r="AB216" s="3" t="s">
        <v>21</v>
      </c>
    </row>
    <row r="217" spans="1:28" x14ac:dyDescent="0.25">
      <c r="A217" s="7">
        <v>220</v>
      </c>
      <c r="B217" s="5" t="s">
        <v>1010</v>
      </c>
      <c r="C217" s="5" t="s">
        <v>1011</v>
      </c>
      <c r="D217" s="1" t="s">
        <v>1012</v>
      </c>
      <c r="E217" s="1" t="s">
        <v>1104</v>
      </c>
      <c r="F217" s="5" t="s">
        <v>13</v>
      </c>
      <c r="H217" s="2">
        <v>75</v>
      </c>
      <c r="I217" s="2">
        <v>47.2</v>
      </c>
      <c r="J217" s="2">
        <f>ABS(H217-I217)</f>
        <v>27.799999999999997</v>
      </c>
      <c r="K217" s="3" t="str">
        <f>IF([1]all_final!$N217&lt;5,"Igen","Nem")</f>
        <v>Nem</v>
      </c>
      <c r="L217" s="5" t="s">
        <v>1105</v>
      </c>
      <c r="M217" s="5" t="s">
        <v>10</v>
      </c>
      <c r="N217" s="5" t="s">
        <v>428</v>
      </c>
      <c r="O217" s="5" t="s">
        <v>16</v>
      </c>
      <c r="P217" s="5" t="s">
        <v>15</v>
      </c>
      <c r="Q217" s="5" t="s">
        <v>15</v>
      </c>
      <c r="R217" s="5" t="s">
        <v>15</v>
      </c>
      <c r="S217" s="5" t="s">
        <v>16</v>
      </c>
      <c r="T217" s="5" t="s">
        <v>15</v>
      </c>
      <c r="U217" s="4" t="s">
        <v>16</v>
      </c>
      <c r="V217" s="1" t="s">
        <v>1106</v>
      </c>
      <c r="W217" s="1" t="s">
        <v>1085</v>
      </c>
      <c r="X217" s="1" t="s">
        <v>1134</v>
      </c>
      <c r="Y217" s="1" t="s">
        <v>15</v>
      </c>
      <c r="Z217" s="1" t="s">
        <v>15</v>
      </c>
      <c r="AA217" s="1" t="s">
        <v>15</v>
      </c>
      <c r="AB217" s="3" t="s">
        <v>42</v>
      </c>
    </row>
    <row r="218" spans="1:28" x14ac:dyDescent="0.25">
      <c r="A218" s="7">
        <v>221</v>
      </c>
      <c r="B218" s="5" t="s">
        <v>1010</v>
      </c>
      <c r="C218" s="5" t="s">
        <v>1011</v>
      </c>
      <c r="D218" s="1" t="s">
        <v>1062</v>
      </c>
      <c r="E218" s="1" t="s">
        <v>1107</v>
      </c>
      <c r="F218" s="5" t="s">
        <v>77</v>
      </c>
      <c r="H218" s="2">
        <v>97</v>
      </c>
      <c r="I218" s="2"/>
      <c r="J218" s="2"/>
      <c r="K218" s="3" t="s">
        <v>15</v>
      </c>
      <c r="L218" s="5" t="s">
        <v>15</v>
      </c>
      <c r="M218" s="5" t="s">
        <v>15</v>
      </c>
      <c r="N218" s="5" t="s">
        <v>15</v>
      </c>
      <c r="O218" s="5" t="s">
        <v>15</v>
      </c>
      <c r="P218" s="5" t="s">
        <v>15</v>
      </c>
      <c r="Q218" s="5" t="s">
        <v>15</v>
      </c>
      <c r="R218" s="5" t="s">
        <v>15</v>
      </c>
      <c r="S218" s="5" t="s">
        <v>15</v>
      </c>
      <c r="T218" s="5" t="s">
        <v>15</v>
      </c>
      <c r="U218" s="5" t="s">
        <v>15</v>
      </c>
      <c r="V218" s="1"/>
      <c r="W218" s="1"/>
      <c r="X218" s="1"/>
      <c r="Y218" s="1" t="s">
        <v>15</v>
      </c>
      <c r="Z218" s="1" t="s">
        <v>15</v>
      </c>
      <c r="AA218" s="1" t="s">
        <v>15</v>
      </c>
      <c r="AB218" s="3" t="s">
        <v>15</v>
      </c>
    </row>
    <row r="219" spans="1:28" x14ac:dyDescent="0.25">
      <c r="A219" s="4">
        <v>222</v>
      </c>
      <c r="B219" s="5" t="s">
        <v>1010</v>
      </c>
      <c r="C219" s="5" t="s">
        <v>1011</v>
      </c>
      <c r="D219" s="1" t="s">
        <v>1077</v>
      </c>
      <c r="E219" s="1" t="s">
        <v>1108</v>
      </c>
      <c r="F219" s="5" t="s">
        <v>13</v>
      </c>
      <c r="H219" s="2">
        <v>72</v>
      </c>
      <c r="I219" s="2">
        <v>70.900000000000006</v>
      </c>
      <c r="J219" s="2">
        <f>ABS(H219-I219)</f>
        <v>1.0999999999999943</v>
      </c>
      <c r="K219" s="3" t="str">
        <f>IF([1]all_final!$N219&lt;5,"Igen","Nem")</f>
        <v>Nem</v>
      </c>
      <c r="L219" s="5" t="s">
        <v>1109</v>
      </c>
      <c r="M219" s="5" t="s">
        <v>10</v>
      </c>
      <c r="N219" s="5" t="s">
        <v>1110</v>
      </c>
      <c r="O219" s="5" t="s">
        <v>16</v>
      </c>
      <c r="P219" s="5" t="s">
        <v>15</v>
      </c>
      <c r="Q219" s="5" t="s">
        <v>15</v>
      </c>
      <c r="R219" s="5" t="s">
        <v>16</v>
      </c>
      <c r="S219" s="5" t="s">
        <v>15</v>
      </c>
      <c r="T219" s="5" t="s">
        <v>16</v>
      </c>
      <c r="U219" s="5" t="s">
        <v>15</v>
      </c>
      <c r="V219" s="1" t="s">
        <v>1111</v>
      </c>
      <c r="W219" s="1" t="s">
        <v>1112</v>
      </c>
      <c r="X219" s="1" t="s">
        <v>1133</v>
      </c>
      <c r="Y219" s="1" t="s">
        <v>1113</v>
      </c>
      <c r="Z219" s="1" t="s">
        <v>1114</v>
      </c>
      <c r="AA219" s="1" t="s">
        <v>1133</v>
      </c>
      <c r="AB219" s="3" t="s">
        <v>21</v>
      </c>
    </row>
    <row r="220" spans="1:28" x14ac:dyDescent="0.25">
      <c r="A220" s="8"/>
      <c r="B220" s="8"/>
      <c r="C220" s="8"/>
      <c r="D220" s="9"/>
      <c r="E220" s="9"/>
      <c r="F220" s="8"/>
      <c r="G220" s="9"/>
      <c r="H220"/>
      <c r="I220"/>
      <c r="J220"/>
      <c r="K220"/>
      <c r="L220" s="8"/>
      <c r="M220" s="8"/>
      <c r="N220" s="8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 s="10"/>
    </row>
    <row r="221" spans="1:28" x14ac:dyDescent="0.25">
      <c r="A221" s="8"/>
      <c r="B221" s="8"/>
      <c r="C221" s="8"/>
      <c r="D221" s="9"/>
      <c r="E221" s="9"/>
      <c r="F221" s="8"/>
      <c r="G221" s="9"/>
      <c r="H221"/>
      <c r="I221"/>
      <c r="J221"/>
      <c r="K221"/>
      <c r="L221" s="8"/>
      <c r="M221" s="8"/>
      <c r="N221" s="8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 s="10"/>
    </row>
    <row r="222" spans="1:28" x14ac:dyDescent="0.25">
      <c r="A222" s="8"/>
      <c r="B222" s="8"/>
      <c r="C222" s="8"/>
      <c r="D222" s="9"/>
      <c r="E222" s="9"/>
      <c r="F222" s="8"/>
      <c r="G222" s="9"/>
      <c r="H222"/>
      <c r="I222"/>
      <c r="J222"/>
      <c r="K222"/>
      <c r="L222" s="8"/>
      <c r="M222" s="8"/>
      <c r="N222" s="8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 s="10"/>
    </row>
    <row r="223" spans="1:28" x14ac:dyDescent="0.25">
      <c r="A223" s="8"/>
      <c r="B223" s="8"/>
      <c r="C223" s="8"/>
      <c r="D223" s="9"/>
      <c r="E223" s="9"/>
      <c r="F223" s="8"/>
      <c r="G223" s="9"/>
      <c r="H223"/>
      <c r="I223"/>
      <c r="J223"/>
      <c r="K223"/>
      <c r="L223" s="8"/>
      <c r="M223" s="8"/>
      <c r="N223" s="8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 s="10"/>
    </row>
    <row r="224" spans="1:28" x14ac:dyDescent="0.25">
      <c r="A224" s="8"/>
      <c r="B224" s="8"/>
      <c r="C224" s="8"/>
      <c r="D224" s="9"/>
      <c r="E224" s="9"/>
      <c r="F224" s="8"/>
      <c r="G224" s="9"/>
      <c r="H224"/>
      <c r="I224"/>
      <c r="J224"/>
      <c r="K224"/>
      <c r="L224" s="8"/>
      <c r="M224" s="8"/>
      <c r="N224" s="8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 s="10"/>
    </row>
    <row r="225" spans="1:28" x14ac:dyDescent="0.25">
      <c r="A225" s="8"/>
      <c r="B225" s="8"/>
      <c r="C225" s="8"/>
      <c r="D225" s="9"/>
      <c r="E225" s="9"/>
      <c r="F225" s="8"/>
      <c r="G225" s="9"/>
      <c r="H225"/>
      <c r="I225"/>
      <c r="J225"/>
      <c r="K225"/>
      <c r="L225" s="8"/>
      <c r="M225" s="8"/>
      <c r="N225" s="8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 s="10"/>
    </row>
    <row r="226" spans="1:28" x14ac:dyDescent="0.25">
      <c r="A226" s="8"/>
      <c r="B226" s="8"/>
      <c r="C226" s="8"/>
      <c r="D226" s="9"/>
      <c r="E226" s="9"/>
      <c r="F226" s="8"/>
      <c r="G226" s="9"/>
      <c r="H226"/>
      <c r="I226"/>
      <c r="J226"/>
      <c r="K226"/>
      <c r="L226" s="8"/>
      <c r="M226" s="8"/>
      <c r="N226" s="8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 s="10"/>
    </row>
    <row r="227" spans="1:28" x14ac:dyDescent="0.25">
      <c r="A227" s="8"/>
      <c r="B227" s="8"/>
      <c r="C227" s="8"/>
      <c r="D227" s="9"/>
      <c r="E227" s="9"/>
      <c r="F227" s="8"/>
      <c r="G227" s="9"/>
      <c r="H227"/>
      <c r="I227"/>
      <c r="J227"/>
      <c r="K227"/>
      <c r="L227" s="8"/>
      <c r="M227" s="8"/>
      <c r="N227" s="8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 s="10"/>
    </row>
    <row r="228" spans="1:28" x14ac:dyDescent="0.25">
      <c r="A228" s="8"/>
      <c r="B228" s="8"/>
      <c r="C228" s="8"/>
      <c r="D228" s="9"/>
      <c r="E228" s="9"/>
      <c r="F228" s="8"/>
      <c r="G228" s="9"/>
      <c r="H228"/>
      <c r="I228"/>
      <c r="J228"/>
      <c r="K228"/>
      <c r="L228" s="8"/>
      <c r="M228" s="8"/>
      <c r="N228" s="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 s="10"/>
    </row>
    <row r="229" spans="1:28" x14ac:dyDescent="0.25">
      <c r="A229" s="8"/>
      <c r="B229" s="8"/>
      <c r="C229" s="8"/>
      <c r="D229" s="9"/>
      <c r="E229" s="9"/>
      <c r="F229" s="8"/>
      <c r="G229" s="9"/>
      <c r="H229"/>
      <c r="I229"/>
      <c r="J229"/>
      <c r="K229"/>
      <c r="L229" s="8"/>
      <c r="M229" s="8"/>
      <c r="N229" s="8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 s="10"/>
    </row>
    <row r="230" spans="1:28" x14ac:dyDescent="0.25">
      <c r="A230" s="8"/>
      <c r="B230" s="8"/>
      <c r="C230" s="8"/>
      <c r="D230" s="9"/>
      <c r="E230" s="9"/>
      <c r="F230" s="8"/>
      <c r="G230" s="9"/>
      <c r="H230"/>
      <c r="I230"/>
      <c r="J230"/>
      <c r="K230"/>
      <c r="L230" s="8"/>
      <c r="M230" s="8"/>
      <c r="N230" s="8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 s="10"/>
    </row>
    <row r="231" spans="1:28" x14ac:dyDescent="0.25">
      <c r="A231" s="8"/>
      <c r="B231" s="8"/>
      <c r="C231" s="8"/>
      <c r="D231" s="9"/>
      <c r="E231" s="9"/>
      <c r="F231" s="8"/>
      <c r="G231" s="9"/>
      <c r="H231"/>
      <c r="I231"/>
      <c r="J231"/>
      <c r="K231"/>
      <c r="L231" s="8"/>
      <c r="M231" s="8"/>
      <c r="N231" s="8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 s="10"/>
    </row>
    <row r="232" spans="1:28" x14ac:dyDescent="0.25">
      <c r="A232" s="8"/>
      <c r="B232" s="8"/>
      <c r="C232" s="8"/>
      <c r="D232" s="9"/>
      <c r="E232" s="9"/>
      <c r="F232" s="8"/>
      <c r="G232" s="9"/>
      <c r="H232"/>
      <c r="I232"/>
      <c r="J232"/>
      <c r="K232"/>
      <c r="L232" s="8"/>
      <c r="M232" s="8"/>
      <c r="N232" s="8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 s="10"/>
    </row>
    <row r="233" spans="1:28" x14ac:dyDescent="0.25">
      <c r="A233" s="8"/>
      <c r="B233" s="8"/>
      <c r="C233" s="8"/>
      <c r="D233" s="9"/>
      <c r="E233" s="9"/>
      <c r="F233" s="8"/>
      <c r="G233" s="9"/>
      <c r="H233"/>
      <c r="I233"/>
      <c r="J233"/>
      <c r="K233"/>
      <c r="L233" s="8"/>
      <c r="M233" s="8"/>
      <c r="N233" s="8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 s="10"/>
    </row>
    <row r="234" spans="1:28" x14ac:dyDescent="0.25">
      <c r="A234" s="8"/>
      <c r="B234" s="8"/>
      <c r="C234" s="8"/>
      <c r="D234" s="9"/>
      <c r="E234" s="9"/>
      <c r="F234" s="8"/>
      <c r="G234" s="9"/>
      <c r="H234"/>
      <c r="I234"/>
      <c r="J234"/>
      <c r="K234"/>
      <c r="L234" s="8"/>
      <c r="M234" s="8"/>
      <c r="N234" s="8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 s="10"/>
    </row>
    <row r="235" spans="1:28" x14ac:dyDescent="0.25">
      <c r="A235" s="8"/>
      <c r="B235" s="8"/>
      <c r="C235" s="8"/>
      <c r="D235" s="9"/>
      <c r="E235" s="9"/>
      <c r="F235" s="8"/>
      <c r="G235" s="9"/>
      <c r="H235"/>
      <c r="I235"/>
      <c r="J235"/>
      <c r="K235"/>
      <c r="L235" s="8"/>
      <c r="M235" s="8"/>
      <c r="N235" s="8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 s="10"/>
    </row>
    <row r="236" spans="1:28" x14ac:dyDescent="0.25">
      <c r="A236" s="8"/>
      <c r="B236" s="8"/>
      <c r="C236" s="8"/>
      <c r="D236" s="9"/>
      <c r="E236" s="9"/>
      <c r="F236" s="8"/>
      <c r="G236" s="9"/>
      <c r="H236"/>
      <c r="I236"/>
      <c r="J236"/>
      <c r="K236"/>
      <c r="L236" s="8"/>
      <c r="M236" s="8"/>
      <c r="N236" s="8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 s="10"/>
    </row>
    <row r="237" spans="1:28" x14ac:dyDescent="0.25">
      <c r="A237" s="8"/>
      <c r="B237" s="8"/>
      <c r="C237" s="8"/>
      <c r="D237" s="9"/>
      <c r="E237" s="9"/>
      <c r="F237" s="8"/>
      <c r="G237" s="9"/>
      <c r="H237"/>
      <c r="I237"/>
      <c r="J237"/>
      <c r="K237"/>
      <c r="L237" s="8"/>
      <c r="M237" s="8"/>
      <c r="N237" s="8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 s="10"/>
    </row>
    <row r="238" spans="1:28" x14ac:dyDescent="0.25">
      <c r="A238" s="8"/>
      <c r="B238" s="8"/>
      <c r="C238" s="8"/>
      <c r="D238" s="9"/>
      <c r="E238" s="9"/>
      <c r="F238" s="8"/>
      <c r="G238" s="9"/>
      <c r="H238"/>
      <c r="I238"/>
      <c r="J238"/>
      <c r="K238"/>
      <c r="L238" s="8"/>
      <c r="M238" s="8"/>
      <c r="N238" s="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 s="10"/>
    </row>
    <row r="239" spans="1:28" x14ac:dyDescent="0.25">
      <c r="A239" s="8"/>
      <c r="B239" s="8"/>
      <c r="C239" s="8"/>
      <c r="D239" s="9"/>
      <c r="E239" s="9"/>
      <c r="F239" s="8"/>
      <c r="G239" s="9"/>
      <c r="H239"/>
      <c r="I239"/>
      <c r="J239"/>
      <c r="K239"/>
      <c r="L239" s="8"/>
      <c r="M239" s="8"/>
      <c r="N239" s="8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 s="10"/>
    </row>
    <row r="240" spans="1:28" x14ac:dyDescent="0.25">
      <c r="A240" s="8"/>
      <c r="B240" s="8"/>
      <c r="C240" s="8"/>
      <c r="D240" s="9"/>
      <c r="E240" s="9"/>
      <c r="F240" s="8"/>
      <c r="G240" s="9"/>
      <c r="H240"/>
      <c r="I240"/>
      <c r="J240"/>
      <c r="K240"/>
      <c r="L240" s="8"/>
      <c r="M240" s="8"/>
      <c r="N240" s="8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 s="10"/>
    </row>
    <row r="241" spans="1:28" x14ac:dyDescent="0.25">
      <c r="A241" s="8"/>
      <c r="B241" s="8"/>
      <c r="C241" s="8"/>
      <c r="D241" s="9"/>
      <c r="E241" s="9"/>
      <c r="F241" s="8"/>
      <c r="G241" s="9"/>
      <c r="H241"/>
      <c r="I241"/>
      <c r="J241"/>
      <c r="K241"/>
      <c r="L241" s="8"/>
      <c r="M241" s="8"/>
      <c r="N241" s="8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 s="10"/>
    </row>
    <row r="242" spans="1:28" x14ac:dyDescent="0.25">
      <c r="A242" s="8"/>
      <c r="B242" s="8"/>
      <c r="C242" s="8"/>
      <c r="D242" s="9"/>
      <c r="E242" s="9"/>
      <c r="F242" s="8"/>
      <c r="G242" s="9"/>
      <c r="H242"/>
      <c r="I242"/>
      <c r="J242"/>
      <c r="K242"/>
      <c r="L242" s="8"/>
      <c r="M242" s="8"/>
      <c r="N242" s="8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 s="10"/>
    </row>
    <row r="243" spans="1:28" x14ac:dyDescent="0.25">
      <c r="A243" s="8"/>
      <c r="B243" s="8"/>
      <c r="C243" s="8"/>
      <c r="D243" s="9"/>
      <c r="E243" s="9"/>
      <c r="F243" s="8"/>
      <c r="G243" s="9"/>
      <c r="H243"/>
      <c r="I243"/>
      <c r="J243"/>
      <c r="K243"/>
      <c r="L243" s="8"/>
      <c r="M243" s="8"/>
      <c r="N243" s="8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 s="10"/>
    </row>
    <row r="244" spans="1:28" x14ac:dyDescent="0.25">
      <c r="A244" s="8"/>
      <c r="B244" s="8"/>
      <c r="C244" s="8"/>
      <c r="D244" s="9"/>
      <c r="E244" s="9"/>
      <c r="F244" s="8"/>
      <c r="G244" s="9"/>
      <c r="H244"/>
      <c r="I244"/>
      <c r="J244"/>
      <c r="K244"/>
      <c r="L244" s="8"/>
      <c r="M244" s="8"/>
      <c r="N244" s="8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 s="10"/>
    </row>
    <row r="245" spans="1:28" x14ac:dyDescent="0.25">
      <c r="A245" s="8"/>
      <c r="B245" s="8"/>
      <c r="C245" s="8"/>
      <c r="D245" s="9"/>
      <c r="E245" s="9"/>
      <c r="F245" s="8"/>
      <c r="G245" s="9"/>
      <c r="H245"/>
      <c r="I245"/>
      <c r="J245"/>
      <c r="K245"/>
      <c r="L245" s="8"/>
      <c r="M245" s="8"/>
      <c r="N245" s="8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 s="10"/>
    </row>
    <row r="246" spans="1:28" x14ac:dyDescent="0.25">
      <c r="A246" s="8"/>
      <c r="B246" s="8"/>
      <c r="C246" s="8"/>
      <c r="D246" s="9"/>
      <c r="E246" s="9"/>
      <c r="F246" s="8"/>
      <c r="G246" s="9"/>
      <c r="H246"/>
      <c r="I246"/>
      <c r="J246"/>
      <c r="K246"/>
      <c r="L246" s="8"/>
      <c r="M246" s="8"/>
      <c r="N246" s="8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 s="10"/>
    </row>
    <row r="247" spans="1:28" x14ac:dyDescent="0.25">
      <c r="A247" s="8"/>
      <c r="B247" s="8"/>
      <c r="C247" s="8"/>
      <c r="D247" s="9"/>
      <c r="E247" s="9"/>
      <c r="F247" s="8"/>
      <c r="G247" s="9"/>
      <c r="H247"/>
      <c r="I247"/>
      <c r="J247"/>
      <c r="K247"/>
      <c r="L247" s="8"/>
      <c r="M247" s="8"/>
      <c r="N247" s="8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 s="10"/>
    </row>
    <row r="248" spans="1:28" x14ac:dyDescent="0.25">
      <c r="A248" s="8"/>
      <c r="B248" s="8"/>
      <c r="C248" s="8"/>
      <c r="D248" s="9"/>
      <c r="E248" s="9"/>
      <c r="F248" s="8"/>
      <c r="G248" s="9"/>
      <c r="H248"/>
      <c r="I248"/>
      <c r="J248"/>
      <c r="K248"/>
      <c r="L248" s="8"/>
      <c r="M248" s="8"/>
      <c r="N248" s="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 s="10"/>
    </row>
    <row r="249" spans="1:28" x14ac:dyDescent="0.25">
      <c r="A249" s="8"/>
      <c r="B249" s="8"/>
      <c r="C249" s="8"/>
      <c r="D249" s="9"/>
      <c r="E249" s="9"/>
      <c r="F249" s="8"/>
      <c r="G249" s="9"/>
      <c r="H249"/>
      <c r="I249"/>
      <c r="J249"/>
      <c r="K249"/>
      <c r="L249" s="8"/>
      <c r="M249" s="8"/>
      <c r="N249" s="8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 s="10"/>
    </row>
    <row r="250" spans="1:28" x14ac:dyDescent="0.25">
      <c r="A250" s="8"/>
      <c r="B250" s="8"/>
      <c r="C250" s="8"/>
      <c r="D250" s="9"/>
      <c r="E250" s="9"/>
      <c r="F250" s="8"/>
      <c r="G250" s="9"/>
      <c r="H250"/>
      <c r="I250"/>
      <c r="J250"/>
      <c r="K250"/>
      <c r="L250" s="8"/>
      <c r="M250" s="8"/>
      <c r="N250" s="8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 s="10"/>
    </row>
    <row r="251" spans="1:28" x14ac:dyDescent="0.25">
      <c r="A251" s="8"/>
      <c r="B251" s="8"/>
      <c r="C251" s="8"/>
      <c r="D251" s="9"/>
      <c r="E251" s="9"/>
      <c r="F251" s="8"/>
      <c r="G251" s="9"/>
      <c r="H251"/>
      <c r="I251"/>
      <c r="J251"/>
      <c r="K251"/>
      <c r="L251" s="8"/>
      <c r="M251" s="8"/>
      <c r="N251" s="8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 s="10"/>
    </row>
    <row r="252" spans="1:28" x14ac:dyDescent="0.25">
      <c r="A252" s="8"/>
      <c r="B252" s="8"/>
      <c r="C252" s="8"/>
      <c r="D252" s="9"/>
      <c r="E252" s="9"/>
      <c r="F252" s="8"/>
      <c r="G252" s="9"/>
      <c r="H252"/>
      <c r="I252"/>
      <c r="J252"/>
      <c r="K252"/>
      <c r="L252" s="8"/>
      <c r="M252" s="8"/>
      <c r="N252" s="8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 s="10"/>
    </row>
    <row r="253" spans="1:28" x14ac:dyDescent="0.25">
      <c r="A253" s="8"/>
      <c r="B253" s="8"/>
      <c r="C253" s="8"/>
      <c r="D253" s="9"/>
      <c r="E253" s="9"/>
      <c r="F253" s="8"/>
      <c r="G253" s="9"/>
      <c r="H253"/>
      <c r="I253"/>
      <c r="J253"/>
      <c r="K253"/>
      <c r="L253" s="8"/>
      <c r="M253" s="8"/>
      <c r="N253" s="8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 s="10"/>
    </row>
    <row r="254" spans="1:28" x14ac:dyDescent="0.25">
      <c r="A254" s="8"/>
      <c r="B254" s="8"/>
      <c r="C254" s="8"/>
      <c r="D254" s="9"/>
      <c r="E254" s="9"/>
      <c r="F254" s="8"/>
      <c r="G254" s="9"/>
      <c r="H254"/>
      <c r="I254"/>
      <c r="J254"/>
      <c r="K254"/>
      <c r="L254" s="8"/>
      <c r="M254" s="8"/>
      <c r="N254" s="8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 s="10"/>
    </row>
    <row r="255" spans="1:28" x14ac:dyDescent="0.25">
      <c r="A255" s="8"/>
      <c r="B255" s="8"/>
      <c r="C255" s="8"/>
      <c r="D255" s="9"/>
      <c r="E255" s="9"/>
      <c r="F255" s="8"/>
      <c r="G255" s="9"/>
      <c r="H255"/>
      <c r="I255"/>
      <c r="J255"/>
      <c r="K255"/>
      <c r="L255" s="8"/>
      <c r="M255" s="8"/>
      <c r="N255" s="8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 s="10"/>
    </row>
    <row r="256" spans="1:28" x14ac:dyDescent="0.25">
      <c r="A256" s="8"/>
      <c r="B256" s="8"/>
      <c r="C256" s="8"/>
      <c r="D256" s="9"/>
      <c r="E256" s="9"/>
      <c r="F256" s="8"/>
      <c r="G256" s="9"/>
      <c r="H256"/>
      <c r="I256"/>
      <c r="J256"/>
      <c r="K256"/>
      <c r="L256" s="8"/>
      <c r="M256" s="8"/>
      <c r="N256" s="8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 s="10"/>
    </row>
    <row r="257" spans="1:28" x14ac:dyDescent="0.25">
      <c r="A257" s="8"/>
      <c r="B257" s="8"/>
      <c r="C257" s="8"/>
      <c r="D257" s="9"/>
      <c r="E257" s="9"/>
      <c r="F257" s="8"/>
      <c r="G257" s="9"/>
      <c r="H257"/>
      <c r="I257"/>
      <c r="J257"/>
      <c r="K257"/>
      <c r="L257" s="8"/>
      <c r="M257" s="8"/>
      <c r="N257" s="8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 s="10"/>
    </row>
    <row r="258" spans="1:28" x14ac:dyDescent="0.25">
      <c r="A258" s="8"/>
      <c r="B258" s="8"/>
      <c r="C258" s="8"/>
      <c r="D258" s="9"/>
      <c r="E258" s="9"/>
      <c r="F258" s="8"/>
      <c r="G258" s="9"/>
      <c r="H258"/>
      <c r="I258"/>
      <c r="J258"/>
      <c r="K258"/>
      <c r="L258" s="8"/>
      <c r="M258" s="8"/>
      <c r="N258" s="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 s="10"/>
    </row>
    <row r="259" spans="1:28" x14ac:dyDescent="0.25">
      <c r="A259" s="8"/>
      <c r="B259" s="8"/>
      <c r="C259" s="8"/>
      <c r="D259" s="9"/>
      <c r="E259" s="9"/>
      <c r="F259" s="8"/>
      <c r="G259" s="9"/>
      <c r="H259"/>
      <c r="I259"/>
      <c r="J259"/>
      <c r="K259"/>
      <c r="L259" s="8"/>
      <c r="M259" s="8"/>
      <c r="N259" s="8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 s="10"/>
    </row>
    <row r="260" spans="1:28" x14ac:dyDescent="0.25">
      <c r="A260" s="8"/>
      <c r="B260" s="8"/>
      <c r="C260" s="8"/>
      <c r="D260" s="9"/>
      <c r="E260" s="9"/>
      <c r="F260" s="8"/>
      <c r="G260" s="9"/>
      <c r="H260"/>
      <c r="I260"/>
      <c r="J260"/>
      <c r="K260"/>
      <c r="L260" s="8"/>
      <c r="M260" s="8"/>
      <c r="N260" s="8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 s="10"/>
    </row>
    <row r="261" spans="1:28" x14ac:dyDescent="0.25">
      <c r="A261" s="8"/>
      <c r="B261" s="8"/>
      <c r="C261" s="8"/>
      <c r="D261" s="9"/>
      <c r="E261" s="9"/>
      <c r="F261" s="8"/>
      <c r="G261" s="9"/>
      <c r="H261"/>
      <c r="I261"/>
      <c r="J261"/>
      <c r="K261"/>
      <c r="L261" s="8"/>
      <c r="M261" s="8"/>
      <c r="N261" s="8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 s="10"/>
    </row>
    <row r="262" spans="1:28" x14ac:dyDescent="0.25">
      <c r="A262" s="8"/>
      <c r="B262" s="8"/>
      <c r="C262" s="8"/>
      <c r="D262" s="9"/>
      <c r="E262" s="9"/>
      <c r="F262" s="8"/>
      <c r="G262" s="9"/>
      <c r="H262"/>
      <c r="I262"/>
      <c r="J262"/>
      <c r="K262"/>
      <c r="L262" s="8"/>
      <c r="M262" s="8"/>
      <c r="N262" s="8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 s="10"/>
    </row>
    <row r="263" spans="1:28" x14ac:dyDescent="0.25">
      <c r="A263" s="8"/>
      <c r="B263" s="8"/>
      <c r="C263" s="8"/>
      <c r="D263" s="9"/>
      <c r="E263" s="9"/>
      <c r="F263" s="8"/>
      <c r="G263" s="9"/>
      <c r="H263"/>
      <c r="I263"/>
      <c r="J263"/>
      <c r="K263"/>
      <c r="L263" s="8"/>
      <c r="M263" s="8"/>
      <c r="N263" s="8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 s="10"/>
    </row>
    <row r="264" spans="1:28" x14ac:dyDescent="0.25">
      <c r="A264" s="8"/>
      <c r="B264" s="8"/>
      <c r="C264" s="8"/>
      <c r="D264" s="9"/>
      <c r="E264" s="9"/>
      <c r="F264" s="8"/>
      <c r="G264" s="9"/>
      <c r="H264"/>
      <c r="I264"/>
      <c r="J264"/>
      <c r="K264"/>
      <c r="L264" s="8"/>
      <c r="M264" s="8"/>
      <c r="N264" s="8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 s="10"/>
    </row>
    <row r="265" spans="1:28" x14ac:dyDescent="0.25">
      <c r="A265" s="8"/>
      <c r="B265" s="8"/>
      <c r="C265" s="8"/>
      <c r="D265" s="9"/>
      <c r="E265" s="9"/>
      <c r="F265" s="8"/>
      <c r="G265" s="9"/>
      <c r="H265"/>
      <c r="I265"/>
      <c r="J265"/>
      <c r="K265"/>
      <c r="L265" s="8"/>
      <c r="M265" s="8"/>
      <c r="N265" s="8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 s="10"/>
    </row>
    <row r="266" spans="1:28" x14ac:dyDescent="0.25">
      <c r="A266" s="8"/>
      <c r="B266" s="8"/>
      <c r="C266" s="8"/>
      <c r="D266" s="9"/>
      <c r="E266" s="9"/>
      <c r="F266" s="8"/>
      <c r="G266" s="9"/>
      <c r="H266"/>
      <c r="I266"/>
      <c r="J266"/>
      <c r="K266"/>
      <c r="L266" s="8"/>
      <c r="M266" s="8"/>
      <c r="N266" s="8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 s="10"/>
    </row>
    <row r="267" spans="1:28" x14ac:dyDescent="0.25">
      <c r="A267" s="8"/>
      <c r="B267" s="8"/>
      <c r="C267" s="8"/>
      <c r="D267" s="9"/>
      <c r="E267" s="9"/>
      <c r="F267" s="8"/>
      <c r="G267" s="9"/>
      <c r="H267"/>
      <c r="I267"/>
      <c r="J267"/>
      <c r="K267"/>
      <c r="L267" s="8"/>
      <c r="M267" s="8"/>
      <c r="N267" s="8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 s="10"/>
    </row>
    <row r="268" spans="1:28" x14ac:dyDescent="0.25">
      <c r="A268" s="8"/>
      <c r="B268" s="8"/>
      <c r="C268" s="8"/>
      <c r="D268" s="9"/>
      <c r="E268" s="9"/>
      <c r="F268" s="8"/>
      <c r="G268" s="9"/>
      <c r="H268"/>
      <c r="I268"/>
      <c r="J268"/>
      <c r="K268"/>
      <c r="L268" s="8"/>
      <c r="M268" s="8"/>
      <c r="N268" s="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 s="10"/>
    </row>
    <row r="269" spans="1:28" x14ac:dyDescent="0.25">
      <c r="A269" s="8"/>
      <c r="B269" s="8"/>
      <c r="C269" s="8"/>
      <c r="D269" s="9"/>
      <c r="E269" s="9"/>
      <c r="F269" s="8"/>
      <c r="G269" s="9"/>
      <c r="H269"/>
      <c r="I269"/>
      <c r="J269"/>
      <c r="K269"/>
      <c r="L269" s="8"/>
      <c r="M269" s="8"/>
      <c r="N269" s="8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 s="10"/>
    </row>
    <row r="270" spans="1:28" x14ac:dyDescent="0.25">
      <c r="A270" s="8"/>
      <c r="B270" s="8"/>
      <c r="C270" s="8"/>
      <c r="D270" s="9"/>
      <c r="E270" s="9"/>
      <c r="F270" s="8"/>
      <c r="G270" s="9"/>
      <c r="H270"/>
      <c r="I270"/>
      <c r="J270"/>
      <c r="K270"/>
      <c r="L270" s="8"/>
      <c r="M270" s="8"/>
      <c r="N270" s="8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 s="10"/>
    </row>
    <row r="271" spans="1:28" x14ac:dyDescent="0.25">
      <c r="A271" s="8"/>
      <c r="B271" s="8"/>
      <c r="C271" s="8"/>
      <c r="D271" s="9"/>
      <c r="E271" s="9"/>
      <c r="F271" s="8"/>
      <c r="G271" s="9"/>
      <c r="H271"/>
      <c r="I271"/>
      <c r="J271"/>
      <c r="K271"/>
      <c r="L271" s="8"/>
      <c r="M271" s="8"/>
      <c r="N271" s="8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 s="10"/>
    </row>
    <row r="272" spans="1:28" x14ac:dyDescent="0.25">
      <c r="A272" s="8"/>
      <c r="B272" s="8"/>
      <c r="C272" s="8"/>
      <c r="D272" s="9"/>
      <c r="E272" s="9"/>
      <c r="F272" s="8"/>
      <c r="G272" s="9"/>
      <c r="H272"/>
      <c r="I272"/>
      <c r="J272"/>
      <c r="K272"/>
      <c r="L272" s="8"/>
      <c r="M272" s="8"/>
      <c r="N272" s="8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 s="10"/>
    </row>
    <row r="273" spans="1:28" x14ac:dyDescent="0.25">
      <c r="A273" s="8"/>
      <c r="B273" s="8"/>
      <c r="C273" s="8"/>
      <c r="D273" s="9"/>
      <c r="E273" s="9"/>
      <c r="F273" s="8"/>
      <c r="G273" s="9"/>
      <c r="H273"/>
      <c r="I273"/>
      <c r="J273"/>
      <c r="K273"/>
      <c r="L273" s="8"/>
      <c r="M273" s="8"/>
      <c r="N273" s="8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 s="10"/>
    </row>
    <row r="274" spans="1:28" x14ac:dyDescent="0.25">
      <c r="A274" s="8"/>
      <c r="B274" s="8"/>
      <c r="C274" s="8"/>
      <c r="D274" s="9"/>
      <c r="E274" s="9"/>
      <c r="F274" s="8"/>
      <c r="G274" s="9"/>
      <c r="H274"/>
      <c r="I274"/>
      <c r="J274"/>
      <c r="K274"/>
      <c r="L274" s="8"/>
      <c r="M274" s="8"/>
      <c r="N274" s="8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 s="10"/>
    </row>
    <row r="275" spans="1:28" x14ac:dyDescent="0.25">
      <c r="A275" s="8"/>
      <c r="B275" s="8"/>
      <c r="C275" s="8"/>
      <c r="D275" s="9"/>
      <c r="E275" s="9"/>
      <c r="F275" s="8"/>
      <c r="G275" s="9"/>
      <c r="H275"/>
      <c r="I275"/>
      <c r="J275"/>
      <c r="K275"/>
      <c r="L275" s="8"/>
      <c r="M275" s="8"/>
      <c r="N275" s="8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 s="10"/>
    </row>
    <row r="276" spans="1:28" x14ac:dyDescent="0.25">
      <c r="A276" s="8"/>
      <c r="B276" s="8"/>
      <c r="C276" s="8"/>
      <c r="D276" s="9"/>
      <c r="E276" s="9"/>
      <c r="F276" s="8"/>
      <c r="G276" s="9"/>
      <c r="H276"/>
      <c r="I276"/>
      <c r="J276"/>
      <c r="K276"/>
      <c r="L276" s="8"/>
      <c r="M276" s="8"/>
      <c r="N276" s="8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 s="10"/>
    </row>
    <row r="277" spans="1:28" x14ac:dyDescent="0.25">
      <c r="A277" s="8"/>
      <c r="B277" s="8"/>
      <c r="C277" s="8"/>
      <c r="D277" s="9"/>
      <c r="E277" s="9"/>
      <c r="F277" s="8"/>
      <c r="G277" s="9"/>
      <c r="H277"/>
      <c r="I277"/>
      <c r="J277"/>
      <c r="K277"/>
      <c r="L277" s="8"/>
      <c r="M277" s="8"/>
      <c r="N277" s="8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 s="10"/>
    </row>
    <row r="278" spans="1:28" x14ac:dyDescent="0.25">
      <c r="A278" s="8"/>
      <c r="B278" s="8"/>
      <c r="C278" s="8"/>
      <c r="D278" s="9"/>
      <c r="E278" s="9"/>
      <c r="F278" s="8"/>
      <c r="G278" s="9"/>
      <c r="H278"/>
      <c r="I278"/>
      <c r="J278"/>
      <c r="K278"/>
      <c r="L278" s="8"/>
      <c r="M278" s="8"/>
      <c r="N278" s="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 s="10"/>
    </row>
    <row r="279" spans="1:28" x14ac:dyDescent="0.25">
      <c r="A279" s="8"/>
      <c r="B279" s="8"/>
      <c r="C279" s="8"/>
      <c r="D279" s="9"/>
      <c r="E279" s="9"/>
      <c r="F279" s="8"/>
      <c r="G279" s="9"/>
      <c r="H279"/>
      <c r="I279"/>
      <c r="J279"/>
      <c r="K279"/>
      <c r="L279" s="8"/>
      <c r="M279" s="8"/>
      <c r="N279" s="8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 s="10"/>
    </row>
    <row r="280" spans="1:28" x14ac:dyDescent="0.25">
      <c r="A280" s="8"/>
      <c r="B280" s="8"/>
      <c r="C280" s="8"/>
      <c r="D280" s="9"/>
      <c r="E280" s="9"/>
      <c r="F280" s="8"/>
      <c r="G280" s="9"/>
      <c r="H280"/>
      <c r="I280"/>
      <c r="J280"/>
      <c r="K280"/>
      <c r="L280" s="8"/>
      <c r="M280" s="8"/>
      <c r="N280" s="8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 s="10"/>
    </row>
    <row r="281" spans="1:28" x14ac:dyDescent="0.25">
      <c r="A281" s="8"/>
      <c r="B281" s="8"/>
      <c r="C281" s="8"/>
      <c r="D281" s="9"/>
      <c r="E281" s="9"/>
      <c r="F281" s="8"/>
      <c r="G281" s="9"/>
      <c r="H281"/>
      <c r="I281"/>
      <c r="J281"/>
      <c r="K281"/>
      <c r="L281" s="8"/>
      <c r="M281" s="8"/>
      <c r="N281" s="8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 s="10"/>
    </row>
    <row r="282" spans="1:28" x14ac:dyDescent="0.25">
      <c r="A282" s="8"/>
      <c r="B282" s="8"/>
      <c r="C282" s="8"/>
      <c r="D282" s="9"/>
      <c r="E282" s="9"/>
      <c r="F282" s="8"/>
      <c r="G282" s="9"/>
      <c r="H282"/>
      <c r="I282"/>
      <c r="J282"/>
      <c r="K282"/>
      <c r="L282" s="8"/>
      <c r="M282" s="8"/>
      <c r="N282" s="8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 s="10"/>
    </row>
    <row r="283" spans="1:28" x14ac:dyDescent="0.25">
      <c r="A283" s="8"/>
      <c r="B283" s="8"/>
      <c r="C283" s="8"/>
      <c r="D283" s="9"/>
      <c r="E283" s="9"/>
      <c r="F283" s="8"/>
      <c r="G283" s="9"/>
      <c r="H283"/>
      <c r="I283"/>
      <c r="J283"/>
      <c r="K283"/>
      <c r="L283" s="8"/>
      <c r="M283" s="8"/>
      <c r="N283" s="8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 s="10"/>
    </row>
    <row r="284" spans="1:28" x14ac:dyDescent="0.25">
      <c r="A284" s="8"/>
      <c r="B284" s="8"/>
      <c r="C284" s="8"/>
      <c r="D284" s="9"/>
      <c r="E284" s="9"/>
      <c r="F284" s="8"/>
      <c r="G284" s="9"/>
      <c r="H284"/>
      <c r="I284"/>
      <c r="J284"/>
      <c r="K284"/>
      <c r="L284" s="8"/>
      <c r="M284" s="8"/>
      <c r="N284" s="8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 s="10"/>
    </row>
    <row r="285" spans="1:28" x14ac:dyDescent="0.25">
      <c r="A285" s="8"/>
      <c r="B285" s="8"/>
      <c r="C285" s="8"/>
      <c r="D285" s="9"/>
      <c r="E285" s="9"/>
      <c r="F285" s="8"/>
      <c r="G285" s="9"/>
      <c r="H285"/>
      <c r="I285"/>
      <c r="J285"/>
      <c r="K285"/>
      <c r="L285" s="8"/>
      <c r="M285" s="8"/>
      <c r="N285" s="8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 s="10"/>
    </row>
    <row r="286" spans="1:28" x14ac:dyDescent="0.25">
      <c r="A286" s="8"/>
      <c r="B286" s="8"/>
      <c r="C286" s="8"/>
      <c r="D286" s="9"/>
      <c r="E286" s="9"/>
      <c r="F286" s="8"/>
      <c r="G286" s="9"/>
      <c r="H286"/>
      <c r="I286"/>
      <c r="J286"/>
      <c r="K286"/>
      <c r="L286" s="8"/>
      <c r="M286" s="8"/>
      <c r="N286" s="8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 s="10"/>
    </row>
    <row r="287" spans="1:28" x14ac:dyDescent="0.25">
      <c r="A287" s="8"/>
      <c r="B287" s="8"/>
      <c r="C287" s="8"/>
      <c r="D287" s="9"/>
      <c r="E287" s="9"/>
      <c r="F287" s="8"/>
      <c r="G287" s="9"/>
      <c r="H287"/>
      <c r="I287"/>
      <c r="J287"/>
      <c r="K287"/>
      <c r="L287" s="8"/>
      <c r="M287" s="8"/>
      <c r="N287" s="8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 s="10"/>
    </row>
    <row r="288" spans="1:28" x14ac:dyDescent="0.25">
      <c r="A288" s="8"/>
      <c r="B288" s="8"/>
      <c r="C288" s="8"/>
      <c r="D288" s="9"/>
      <c r="E288" s="9"/>
      <c r="F288" s="8"/>
      <c r="G288" s="9"/>
      <c r="H288"/>
      <c r="I288"/>
      <c r="J288"/>
      <c r="K288"/>
      <c r="L288" s="8"/>
      <c r="M288" s="8"/>
      <c r="N288" s="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 s="10"/>
    </row>
    <row r="289" spans="1:28" x14ac:dyDescent="0.25">
      <c r="A289" s="8"/>
      <c r="B289" s="8"/>
      <c r="C289" s="8"/>
      <c r="D289" s="9"/>
      <c r="E289" s="9"/>
      <c r="F289" s="8"/>
      <c r="G289" s="9"/>
      <c r="H289"/>
      <c r="I289"/>
      <c r="J289"/>
      <c r="K289"/>
      <c r="L289" s="8"/>
      <c r="M289" s="8"/>
      <c r="N289" s="8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 s="10"/>
    </row>
    <row r="290" spans="1:28" x14ac:dyDescent="0.25">
      <c r="A290" s="8"/>
      <c r="B290" s="8"/>
      <c r="C290" s="8"/>
      <c r="D290" s="9"/>
      <c r="E290" s="9"/>
      <c r="F290" s="8"/>
      <c r="G290" s="9"/>
      <c r="H290"/>
      <c r="I290"/>
      <c r="J290"/>
      <c r="K290"/>
      <c r="L290" s="8"/>
      <c r="M290" s="8"/>
      <c r="N290" s="8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 s="10"/>
    </row>
    <row r="291" spans="1:28" x14ac:dyDescent="0.25">
      <c r="A291" s="8"/>
      <c r="B291" s="8"/>
      <c r="C291" s="8"/>
      <c r="D291" s="9"/>
      <c r="E291" s="9"/>
      <c r="F291" s="8"/>
      <c r="G291" s="9"/>
      <c r="H291"/>
      <c r="I291"/>
      <c r="J291"/>
      <c r="K291"/>
      <c r="L291" s="8"/>
      <c r="M291" s="8"/>
      <c r="N291" s="8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 s="10"/>
    </row>
    <row r="292" spans="1:28" x14ac:dyDescent="0.25">
      <c r="A292" s="8"/>
      <c r="B292" s="8"/>
      <c r="C292" s="8"/>
      <c r="D292" s="9"/>
      <c r="E292" s="9"/>
      <c r="F292" s="8"/>
      <c r="G292" s="9"/>
      <c r="H292"/>
      <c r="I292"/>
      <c r="J292"/>
      <c r="K292"/>
      <c r="L292" s="8"/>
      <c r="M292" s="8"/>
      <c r="N292" s="8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 s="10"/>
    </row>
    <row r="293" spans="1:28" x14ac:dyDescent="0.25">
      <c r="A293" s="8"/>
      <c r="B293" s="8"/>
      <c r="C293" s="8"/>
      <c r="D293" s="9"/>
      <c r="E293" s="9"/>
      <c r="F293" s="8"/>
      <c r="G293" s="9"/>
      <c r="H293"/>
      <c r="I293"/>
      <c r="J293"/>
      <c r="K293"/>
      <c r="L293" s="8"/>
      <c r="M293" s="8"/>
      <c r="N293" s="8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 s="10"/>
    </row>
    <row r="294" spans="1:28" x14ac:dyDescent="0.25">
      <c r="A294" s="8"/>
      <c r="B294" s="8"/>
      <c r="C294" s="8"/>
      <c r="D294" s="9"/>
      <c r="E294" s="9"/>
      <c r="F294" s="8"/>
      <c r="G294" s="9"/>
      <c r="H294"/>
      <c r="I294"/>
      <c r="J294"/>
      <c r="K294"/>
      <c r="L294" s="8"/>
      <c r="M294" s="8"/>
      <c r="N294" s="8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 s="10"/>
    </row>
    <row r="295" spans="1:28" x14ac:dyDescent="0.25">
      <c r="A295" s="8"/>
      <c r="B295" s="8"/>
      <c r="C295" s="8"/>
      <c r="D295" s="9"/>
      <c r="E295" s="9"/>
      <c r="F295" s="8"/>
      <c r="G295" s="9"/>
      <c r="H295"/>
      <c r="I295"/>
      <c r="J295"/>
      <c r="K295"/>
      <c r="L295" s="8"/>
      <c r="M295" s="8"/>
      <c r="N295" s="8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 s="10"/>
    </row>
    <row r="296" spans="1:28" x14ac:dyDescent="0.25">
      <c r="A296" s="8"/>
      <c r="B296" s="8"/>
      <c r="C296" s="8"/>
      <c r="D296" s="9"/>
      <c r="E296" s="9"/>
      <c r="F296" s="8"/>
      <c r="G296" s="9"/>
      <c r="H296"/>
      <c r="I296"/>
      <c r="J296"/>
      <c r="K296"/>
      <c r="L296" s="8"/>
      <c r="M296" s="8"/>
      <c r="N296" s="8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 s="10"/>
    </row>
    <row r="297" spans="1:28" x14ac:dyDescent="0.25">
      <c r="A297" s="8"/>
      <c r="B297" s="8"/>
      <c r="C297" s="8"/>
      <c r="D297" s="9"/>
      <c r="E297" s="9"/>
      <c r="F297" s="8"/>
      <c r="G297" s="9"/>
      <c r="H297"/>
      <c r="I297"/>
      <c r="J297"/>
      <c r="K297"/>
      <c r="L297" s="8"/>
      <c r="M297" s="8"/>
      <c r="N297" s="8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 s="10"/>
    </row>
    <row r="298" spans="1:28" x14ac:dyDescent="0.25">
      <c r="A298" s="8"/>
      <c r="B298" s="8"/>
      <c r="C298" s="8"/>
      <c r="D298" s="9"/>
      <c r="E298" s="9"/>
      <c r="F298" s="8"/>
      <c r="G298" s="9"/>
      <c r="H298"/>
      <c r="I298"/>
      <c r="J298"/>
      <c r="K298"/>
      <c r="L298" s="8"/>
      <c r="M298" s="8"/>
      <c r="N298" s="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 s="10"/>
    </row>
    <row r="299" spans="1:28" x14ac:dyDescent="0.25">
      <c r="A299" s="8"/>
      <c r="B299" s="8"/>
      <c r="C299" s="8"/>
      <c r="D299" s="9"/>
      <c r="E299" s="9"/>
      <c r="F299" s="8"/>
      <c r="G299" s="9"/>
      <c r="H299"/>
      <c r="I299"/>
      <c r="J299"/>
      <c r="K299"/>
      <c r="L299" s="8"/>
      <c r="M299" s="8"/>
      <c r="N299" s="8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 s="10"/>
    </row>
    <row r="300" spans="1:28" x14ac:dyDescent="0.25">
      <c r="A300" s="8"/>
      <c r="B300" s="8"/>
      <c r="C300" s="8"/>
      <c r="D300" s="9"/>
      <c r="E300" s="9"/>
      <c r="F300" s="8"/>
      <c r="G300" s="9"/>
      <c r="H300"/>
      <c r="I300"/>
      <c r="J300"/>
      <c r="K300"/>
      <c r="L300" s="8"/>
      <c r="M300" s="8"/>
      <c r="N300" s="8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 s="10"/>
    </row>
    <row r="301" spans="1:28" x14ac:dyDescent="0.25">
      <c r="A301" s="8"/>
      <c r="B301" s="8"/>
      <c r="C301" s="8"/>
      <c r="D301" s="9"/>
      <c r="E301" s="9"/>
      <c r="F301" s="8"/>
      <c r="G301" s="9"/>
      <c r="H301"/>
      <c r="I301"/>
      <c r="J301"/>
      <c r="K301"/>
      <c r="L301" s="8"/>
      <c r="M301" s="8"/>
      <c r="N301" s="8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 s="10"/>
    </row>
    <row r="302" spans="1:28" x14ac:dyDescent="0.25">
      <c r="A302" s="8"/>
      <c r="B302" s="8"/>
      <c r="C302" s="8"/>
      <c r="D302" s="9"/>
      <c r="E302" s="9"/>
      <c r="F302" s="8"/>
      <c r="G302" s="9"/>
      <c r="H302"/>
      <c r="I302"/>
      <c r="J302"/>
      <c r="K302"/>
      <c r="L302" s="8"/>
      <c r="M302" s="8"/>
      <c r="N302" s="8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 s="10"/>
    </row>
    <row r="303" spans="1:28" x14ac:dyDescent="0.25">
      <c r="A303" s="8"/>
      <c r="B303" s="8"/>
      <c r="C303" s="8"/>
      <c r="D303" s="9"/>
      <c r="E303" s="9"/>
      <c r="F303" s="8"/>
      <c r="G303" s="9"/>
      <c r="H303"/>
      <c r="I303"/>
      <c r="J303"/>
      <c r="K303"/>
      <c r="L303" s="8"/>
      <c r="M303" s="8"/>
      <c r="N303" s="8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 s="10"/>
    </row>
    <row r="304" spans="1:28" x14ac:dyDescent="0.25">
      <c r="A304" s="8"/>
      <c r="B304" s="8"/>
      <c r="C304" s="8"/>
      <c r="D304" s="9"/>
      <c r="E304" s="9"/>
      <c r="F304" s="8"/>
      <c r="G304" s="9"/>
      <c r="H304"/>
      <c r="I304"/>
      <c r="J304"/>
      <c r="K304"/>
      <c r="L304" s="8"/>
      <c r="M304" s="8"/>
      <c r="N304" s="8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 s="10"/>
    </row>
    <row r="305" spans="1:28" x14ac:dyDescent="0.25">
      <c r="A305" s="8"/>
      <c r="B305" s="8"/>
      <c r="C305" s="8"/>
      <c r="D305" s="9"/>
      <c r="E305" s="9"/>
      <c r="F305" s="8"/>
      <c r="G305" s="9"/>
      <c r="H305"/>
      <c r="I305"/>
      <c r="J305"/>
      <c r="K305"/>
      <c r="L305" s="8"/>
      <c r="M305" s="8"/>
      <c r="N305" s="8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 s="10"/>
    </row>
    <row r="306" spans="1:28" x14ac:dyDescent="0.25">
      <c r="A306" s="8"/>
      <c r="B306" s="8"/>
      <c r="C306" s="8"/>
      <c r="D306" s="9"/>
      <c r="E306" s="9"/>
      <c r="F306" s="8"/>
      <c r="G306" s="9"/>
      <c r="H306"/>
      <c r="I306"/>
      <c r="J306"/>
      <c r="K306"/>
      <c r="L306" s="8"/>
      <c r="M306" s="8"/>
      <c r="N306" s="8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 s="10"/>
    </row>
    <row r="307" spans="1:28" x14ac:dyDescent="0.25">
      <c r="A307" s="8"/>
      <c r="B307" s="8"/>
      <c r="C307" s="8"/>
      <c r="D307" s="9"/>
      <c r="E307" s="9"/>
      <c r="F307" s="8"/>
      <c r="G307" s="9"/>
      <c r="H307"/>
      <c r="I307"/>
      <c r="J307"/>
      <c r="K307"/>
      <c r="L307" s="8"/>
      <c r="M307" s="8"/>
      <c r="N307" s="8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 s="10"/>
    </row>
    <row r="308" spans="1:28" x14ac:dyDescent="0.25">
      <c r="A308" s="8"/>
      <c r="B308" s="8"/>
      <c r="C308" s="8"/>
      <c r="D308" s="9"/>
      <c r="E308" s="9"/>
      <c r="F308" s="8"/>
      <c r="G308" s="9"/>
      <c r="H308"/>
      <c r="I308"/>
      <c r="J308"/>
      <c r="K308"/>
      <c r="L308" s="8"/>
      <c r="M308" s="8"/>
      <c r="N308" s="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 s="10"/>
    </row>
    <row r="309" spans="1:28" x14ac:dyDescent="0.25">
      <c r="A309" s="8"/>
      <c r="B309" s="8"/>
      <c r="C309" s="8"/>
      <c r="D309" s="9"/>
      <c r="E309" s="9"/>
      <c r="F309" s="8"/>
      <c r="G309" s="9"/>
      <c r="H309"/>
      <c r="I309"/>
      <c r="J309"/>
      <c r="K309"/>
      <c r="L309" s="8"/>
      <c r="M309" s="8"/>
      <c r="N309" s="8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 s="10"/>
    </row>
    <row r="310" spans="1:28" x14ac:dyDescent="0.25">
      <c r="A310" s="8"/>
      <c r="B310" s="8"/>
      <c r="C310" s="8"/>
      <c r="D310" s="9"/>
      <c r="E310" s="9"/>
      <c r="F310" s="8"/>
      <c r="G310" s="9"/>
      <c r="H310"/>
      <c r="I310"/>
      <c r="J310"/>
      <c r="K310"/>
      <c r="L310" s="8"/>
      <c r="M310" s="8"/>
      <c r="N310" s="8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 s="10"/>
    </row>
    <row r="311" spans="1:28" x14ac:dyDescent="0.25">
      <c r="A311" s="8"/>
      <c r="B311" s="8"/>
      <c r="C311" s="8"/>
      <c r="D311" s="9"/>
      <c r="E311" s="9"/>
      <c r="F311" s="8"/>
      <c r="G311" s="9"/>
      <c r="H311"/>
      <c r="I311"/>
      <c r="J311"/>
      <c r="K311"/>
      <c r="L311" s="8"/>
      <c r="M311" s="8"/>
      <c r="N311" s="8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 s="10"/>
    </row>
    <row r="312" spans="1:28" x14ac:dyDescent="0.25">
      <c r="A312" s="8"/>
      <c r="B312" s="8"/>
      <c r="C312" s="8"/>
      <c r="D312" s="9"/>
      <c r="E312" s="9"/>
      <c r="F312" s="8"/>
      <c r="G312" s="9"/>
      <c r="H312"/>
      <c r="I312"/>
      <c r="J312"/>
      <c r="K312"/>
      <c r="L312" s="8"/>
      <c r="M312" s="8"/>
      <c r="N312" s="8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 s="10"/>
    </row>
    <row r="313" spans="1:28" x14ac:dyDescent="0.25">
      <c r="A313" s="8"/>
      <c r="B313" s="8"/>
      <c r="C313" s="8"/>
      <c r="D313" s="9"/>
      <c r="E313" s="9"/>
      <c r="F313" s="8"/>
      <c r="G313" s="9"/>
      <c r="H313"/>
      <c r="I313"/>
      <c r="J313"/>
      <c r="K313"/>
      <c r="L313" s="8"/>
      <c r="M313" s="8"/>
      <c r="N313" s="8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 s="10"/>
    </row>
    <row r="314" spans="1:28" x14ac:dyDescent="0.25">
      <c r="A314" s="8"/>
      <c r="B314" s="8"/>
      <c r="C314" s="8"/>
      <c r="D314" s="9"/>
      <c r="E314" s="9"/>
      <c r="F314" s="8"/>
      <c r="G314" s="9"/>
      <c r="H314"/>
      <c r="I314"/>
      <c r="J314"/>
      <c r="K314"/>
      <c r="L314" s="8"/>
      <c r="M314" s="8"/>
      <c r="N314" s="8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 s="10"/>
    </row>
    <row r="315" spans="1:28" x14ac:dyDescent="0.25">
      <c r="A315" s="8"/>
      <c r="B315" s="8"/>
      <c r="C315" s="8"/>
      <c r="D315" s="9"/>
      <c r="E315" s="9"/>
      <c r="F315" s="8"/>
      <c r="G315" s="9"/>
      <c r="H315"/>
      <c r="I315"/>
      <c r="J315"/>
      <c r="K315"/>
      <c r="L315" s="8"/>
      <c r="M315" s="8"/>
      <c r="N315" s="8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 s="10"/>
    </row>
    <row r="316" spans="1:28" x14ac:dyDescent="0.25">
      <c r="A316" s="8"/>
      <c r="B316" s="8"/>
      <c r="C316" s="8"/>
      <c r="D316" s="9"/>
      <c r="E316" s="9"/>
      <c r="F316" s="8"/>
      <c r="G316" s="9"/>
      <c r="H316"/>
      <c r="I316"/>
      <c r="J316"/>
      <c r="K316"/>
      <c r="L316" s="8"/>
      <c r="M316" s="8"/>
      <c r="N316" s="8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 s="10"/>
    </row>
    <row r="317" spans="1:28" x14ac:dyDescent="0.25">
      <c r="A317" s="8"/>
      <c r="B317" s="8"/>
      <c r="C317" s="8"/>
      <c r="D317" s="9"/>
      <c r="E317" s="9"/>
      <c r="F317" s="8"/>
      <c r="G317" s="9"/>
      <c r="H317"/>
      <c r="I317"/>
      <c r="J317"/>
      <c r="K317"/>
      <c r="L317" s="8"/>
      <c r="M317" s="8"/>
      <c r="N317" s="8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 s="10"/>
    </row>
    <row r="318" spans="1:28" x14ac:dyDescent="0.25">
      <c r="A318" s="8"/>
      <c r="B318" s="8"/>
      <c r="C318" s="8"/>
      <c r="D318" s="9"/>
      <c r="E318" s="9"/>
      <c r="F318" s="8"/>
      <c r="G318" s="9"/>
      <c r="H318"/>
      <c r="I318"/>
      <c r="J318"/>
      <c r="K318"/>
      <c r="L318" s="8"/>
      <c r="M318" s="8"/>
      <c r="N318" s="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 s="10"/>
    </row>
    <row r="319" spans="1:28" x14ac:dyDescent="0.25">
      <c r="A319" s="8"/>
      <c r="B319" s="8"/>
      <c r="C319" s="8"/>
      <c r="D319" s="9"/>
      <c r="E319" s="9"/>
      <c r="F319" s="8"/>
      <c r="G319" s="9"/>
      <c r="H319"/>
      <c r="I319"/>
      <c r="J319"/>
      <c r="K319"/>
      <c r="L319" s="8"/>
      <c r="M319" s="8"/>
      <c r="N319" s="8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 s="10"/>
    </row>
    <row r="320" spans="1:28" x14ac:dyDescent="0.25">
      <c r="A320" s="8"/>
      <c r="B320" s="8"/>
      <c r="C320" s="8"/>
      <c r="D320" s="9"/>
      <c r="E320" s="9"/>
      <c r="F320" s="8"/>
      <c r="G320" s="9"/>
      <c r="H320"/>
      <c r="I320"/>
      <c r="J320"/>
      <c r="K320"/>
      <c r="L320" s="8"/>
      <c r="M320" s="8"/>
      <c r="N320" s="8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 s="10"/>
    </row>
    <row r="321" spans="1:28" x14ac:dyDescent="0.25">
      <c r="A321" s="8"/>
      <c r="B321" s="8"/>
      <c r="C321" s="8"/>
      <c r="D321" s="9"/>
      <c r="E321" s="9"/>
      <c r="F321" s="8"/>
      <c r="G321" s="9"/>
      <c r="H321"/>
      <c r="I321"/>
      <c r="J321"/>
      <c r="K321"/>
      <c r="L321" s="8"/>
      <c r="M321" s="8"/>
      <c r="N321" s="8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 s="10"/>
    </row>
    <row r="322" spans="1:28" x14ac:dyDescent="0.25">
      <c r="A322" s="8"/>
      <c r="B322" s="8"/>
      <c r="C322" s="8"/>
      <c r="D322" s="9"/>
      <c r="E322" s="9"/>
      <c r="F322" s="8"/>
      <c r="G322" s="9"/>
      <c r="H322"/>
      <c r="I322"/>
      <c r="J322"/>
      <c r="K322"/>
      <c r="L322" s="8"/>
      <c r="M322" s="8"/>
      <c r="N322" s="8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 s="10"/>
    </row>
    <row r="323" spans="1:28" x14ac:dyDescent="0.25">
      <c r="A323" s="8"/>
      <c r="B323" s="8"/>
      <c r="C323" s="8"/>
      <c r="D323" s="9"/>
      <c r="E323" s="9"/>
      <c r="F323" s="8"/>
      <c r="G323" s="9"/>
      <c r="H323"/>
      <c r="I323"/>
      <c r="J323"/>
      <c r="K323"/>
      <c r="L323" s="8"/>
      <c r="M323" s="8"/>
      <c r="N323" s="8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 s="10"/>
    </row>
    <row r="324" spans="1:28" x14ac:dyDescent="0.25">
      <c r="A324" s="8"/>
      <c r="B324" s="8"/>
      <c r="C324" s="8"/>
      <c r="D324" s="9"/>
      <c r="E324" s="9"/>
      <c r="F324" s="8"/>
      <c r="G324" s="9"/>
      <c r="H324"/>
      <c r="I324"/>
      <c r="J324"/>
      <c r="K324"/>
      <c r="L324" s="8"/>
      <c r="M324" s="8"/>
      <c r="N324" s="8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 s="10"/>
    </row>
    <row r="325" spans="1:28" x14ac:dyDescent="0.25">
      <c r="A325" s="8"/>
      <c r="B325" s="8"/>
      <c r="C325" s="8"/>
      <c r="D325" s="9"/>
      <c r="E325" s="9"/>
      <c r="F325" s="8"/>
      <c r="G325" s="9"/>
      <c r="H325"/>
      <c r="I325"/>
      <c r="J325"/>
      <c r="K325"/>
      <c r="L325" s="8"/>
      <c r="M325" s="8"/>
      <c r="N325" s="8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 s="10"/>
    </row>
    <row r="326" spans="1:28" x14ac:dyDescent="0.25">
      <c r="A326" s="8"/>
      <c r="B326" s="8"/>
      <c r="C326" s="8"/>
      <c r="D326" s="9"/>
      <c r="E326" s="9"/>
      <c r="F326" s="8"/>
      <c r="G326" s="9"/>
      <c r="H326"/>
      <c r="I326"/>
      <c r="J326"/>
      <c r="K326"/>
      <c r="L326" s="8"/>
      <c r="M326" s="8"/>
      <c r="N326" s="8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 s="10"/>
    </row>
    <row r="327" spans="1:28" x14ac:dyDescent="0.25">
      <c r="A327" s="8"/>
      <c r="B327" s="8"/>
      <c r="C327" s="8"/>
      <c r="D327" s="9"/>
      <c r="E327" s="9"/>
      <c r="F327" s="8"/>
      <c r="G327" s="9"/>
      <c r="H327"/>
      <c r="I327"/>
      <c r="J327"/>
      <c r="K327"/>
      <c r="L327" s="8"/>
      <c r="M327" s="8"/>
      <c r="N327" s="8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 s="10"/>
    </row>
    <row r="328" spans="1:28" x14ac:dyDescent="0.25">
      <c r="A328" s="8"/>
      <c r="B328" s="8"/>
      <c r="C328" s="8"/>
      <c r="D328" s="9"/>
      <c r="E328" s="9"/>
      <c r="F328" s="8"/>
      <c r="G328" s="9"/>
      <c r="H328"/>
      <c r="I328"/>
      <c r="J328"/>
      <c r="K328"/>
      <c r="L328" s="8"/>
      <c r="M328" s="8"/>
      <c r="N328" s="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 s="10"/>
    </row>
    <row r="329" spans="1:28" x14ac:dyDescent="0.25">
      <c r="A329" s="8"/>
      <c r="B329" s="8"/>
      <c r="C329" s="8"/>
      <c r="D329" s="9"/>
      <c r="E329" s="9"/>
      <c r="F329" s="8"/>
      <c r="G329" s="9"/>
      <c r="H329"/>
      <c r="I329"/>
      <c r="J329"/>
      <c r="K329"/>
      <c r="L329" s="8"/>
      <c r="M329" s="8"/>
      <c r="N329" s="8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 s="10"/>
    </row>
    <row r="330" spans="1:28" x14ac:dyDescent="0.25">
      <c r="A330" s="8"/>
      <c r="B330" s="8"/>
      <c r="C330" s="8"/>
      <c r="D330" s="9"/>
      <c r="E330" s="9"/>
      <c r="F330" s="8"/>
      <c r="G330" s="9"/>
      <c r="H330"/>
      <c r="I330"/>
      <c r="J330"/>
      <c r="K330"/>
      <c r="L330" s="8"/>
      <c r="M330" s="8"/>
      <c r="N330" s="8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 s="10"/>
    </row>
    <row r="331" spans="1:28" x14ac:dyDescent="0.25">
      <c r="A331" s="8"/>
      <c r="B331" s="8"/>
      <c r="C331" s="8"/>
      <c r="D331" s="9"/>
      <c r="E331" s="9"/>
      <c r="F331" s="8"/>
      <c r="G331" s="9"/>
      <c r="H331"/>
      <c r="I331"/>
      <c r="J331"/>
      <c r="K331"/>
      <c r="L331" s="8"/>
      <c r="M331" s="8"/>
      <c r="N331" s="8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 s="10"/>
    </row>
    <row r="332" spans="1:28" x14ac:dyDescent="0.25">
      <c r="A332" s="8"/>
      <c r="B332" s="8"/>
      <c r="C332" s="8"/>
      <c r="D332" s="9"/>
      <c r="E332" s="9"/>
      <c r="F332" s="8"/>
      <c r="G332" s="9"/>
      <c r="H332"/>
      <c r="I332"/>
      <c r="J332"/>
      <c r="K332"/>
      <c r="L332" s="8"/>
      <c r="M332" s="8"/>
      <c r="N332" s="8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 s="10"/>
    </row>
    <row r="333" spans="1:28" x14ac:dyDescent="0.25">
      <c r="A333" s="8"/>
      <c r="B333" s="8"/>
      <c r="C333" s="8"/>
      <c r="D333" s="9"/>
      <c r="E333" s="9"/>
      <c r="F333" s="8"/>
      <c r="G333" s="9"/>
      <c r="H333"/>
      <c r="I333"/>
      <c r="J333"/>
      <c r="K333"/>
      <c r="L333" s="8"/>
      <c r="M333" s="8"/>
      <c r="N333" s="8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 s="10"/>
    </row>
    <row r="334" spans="1:28" x14ac:dyDescent="0.25">
      <c r="A334" s="8"/>
      <c r="B334" s="8"/>
      <c r="C334" s="8"/>
      <c r="D334" s="9"/>
      <c r="E334" s="9"/>
      <c r="F334" s="8"/>
      <c r="G334" s="9"/>
      <c r="H334"/>
      <c r="I334"/>
      <c r="J334"/>
      <c r="K334"/>
      <c r="L334" s="8"/>
      <c r="M334" s="8"/>
      <c r="N334" s="8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 s="10"/>
    </row>
    <row r="335" spans="1:28" x14ac:dyDescent="0.25">
      <c r="A335" s="8"/>
      <c r="B335" s="8"/>
      <c r="C335" s="8"/>
      <c r="D335" s="9"/>
      <c r="E335" s="9"/>
      <c r="F335" s="8"/>
      <c r="G335" s="9"/>
      <c r="H335"/>
      <c r="I335"/>
      <c r="J335"/>
      <c r="K335"/>
      <c r="L335" s="8"/>
      <c r="M335" s="8"/>
      <c r="N335" s="8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 s="10"/>
    </row>
    <row r="336" spans="1:28" x14ac:dyDescent="0.25">
      <c r="A336" s="8"/>
      <c r="B336" s="8"/>
      <c r="C336" s="8"/>
      <c r="D336" s="9"/>
      <c r="E336" s="9"/>
      <c r="F336" s="8"/>
      <c r="G336" s="9"/>
      <c r="H336"/>
      <c r="I336"/>
      <c r="J336"/>
      <c r="K336"/>
      <c r="L336" s="8"/>
      <c r="M336" s="8"/>
      <c r="N336" s="8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 s="10"/>
    </row>
    <row r="337" spans="1:28" x14ac:dyDescent="0.25">
      <c r="A337" s="8"/>
      <c r="B337" s="8"/>
      <c r="C337" s="8"/>
      <c r="D337" s="9"/>
      <c r="E337" s="9"/>
      <c r="F337" s="8"/>
      <c r="G337" s="9"/>
      <c r="H337"/>
      <c r="I337"/>
      <c r="J337"/>
      <c r="K337"/>
      <c r="L337" s="8"/>
      <c r="M337" s="8"/>
      <c r="N337" s="8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 s="10"/>
    </row>
    <row r="338" spans="1:28" x14ac:dyDescent="0.25">
      <c r="A338" s="8"/>
      <c r="B338" s="8"/>
      <c r="C338" s="8"/>
      <c r="D338" s="9"/>
      <c r="E338" s="9"/>
      <c r="F338" s="8"/>
      <c r="G338" s="9"/>
      <c r="H338"/>
      <c r="I338"/>
      <c r="J338"/>
      <c r="K338"/>
      <c r="L338" s="8"/>
      <c r="M338" s="8"/>
      <c r="N338" s="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 s="10"/>
    </row>
    <row r="339" spans="1:28" x14ac:dyDescent="0.25">
      <c r="A339" s="8"/>
      <c r="B339" s="8"/>
      <c r="C339" s="8"/>
      <c r="D339" s="9"/>
      <c r="E339" s="9"/>
      <c r="F339" s="8"/>
      <c r="G339" s="9"/>
      <c r="H339"/>
      <c r="I339"/>
      <c r="J339"/>
      <c r="K339"/>
      <c r="L339" s="8"/>
      <c r="M339" s="8"/>
      <c r="N339" s="8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 s="10"/>
    </row>
    <row r="340" spans="1:28" x14ac:dyDescent="0.25">
      <c r="A340" s="8"/>
      <c r="B340" s="8"/>
      <c r="C340" s="8"/>
      <c r="D340" s="9"/>
      <c r="E340" s="9"/>
      <c r="F340" s="8"/>
      <c r="G340" s="9"/>
      <c r="H340"/>
      <c r="I340"/>
      <c r="J340"/>
      <c r="K340"/>
      <c r="L340" s="8"/>
      <c r="M340" s="8"/>
      <c r="N340" s="8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 s="10"/>
    </row>
    <row r="341" spans="1:28" x14ac:dyDescent="0.25">
      <c r="A341" s="8"/>
      <c r="B341" s="8"/>
      <c r="C341" s="8"/>
      <c r="D341" s="9"/>
      <c r="E341" s="9"/>
      <c r="F341" s="8"/>
      <c r="G341" s="9"/>
      <c r="H341"/>
      <c r="I341"/>
      <c r="J341"/>
      <c r="K341"/>
      <c r="L341" s="8"/>
      <c r="M341" s="8"/>
      <c r="N341" s="8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 s="10"/>
    </row>
    <row r="342" spans="1:28" x14ac:dyDescent="0.25">
      <c r="A342" s="8"/>
      <c r="B342" s="8"/>
      <c r="C342" s="8"/>
      <c r="D342" s="9"/>
      <c r="E342" s="9"/>
      <c r="F342" s="8"/>
      <c r="G342" s="9"/>
      <c r="H342"/>
      <c r="I342"/>
      <c r="J342"/>
      <c r="K342"/>
      <c r="L342" s="8"/>
      <c r="M342" s="8"/>
      <c r="N342" s="8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 s="10"/>
    </row>
    <row r="343" spans="1:28" x14ac:dyDescent="0.25">
      <c r="A343" s="8"/>
      <c r="B343" s="8"/>
      <c r="C343" s="8"/>
      <c r="D343" s="9"/>
      <c r="E343" s="9"/>
      <c r="F343" s="8"/>
      <c r="G343" s="9"/>
      <c r="H343"/>
      <c r="I343"/>
      <c r="J343"/>
      <c r="K343"/>
      <c r="L343" s="8"/>
      <c r="M343" s="8"/>
      <c r="N343" s="8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 s="10"/>
    </row>
    <row r="344" spans="1:28" x14ac:dyDescent="0.25">
      <c r="A344" s="8"/>
      <c r="B344" s="8"/>
      <c r="C344" s="8"/>
      <c r="D344" s="9"/>
      <c r="E344" s="9"/>
      <c r="F344" s="8"/>
      <c r="G344" s="9"/>
      <c r="H344"/>
      <c r="I344"/>
      <c r="J344"/>
      <c r="K344"/>
      <c r="L344" s="8"/>
      <c r="M344" s="8"/>
      <c r="N344" s="8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 s="10"/>
    </row>
    <row r="345" spans="1:28" x14ac:dyDescent="0.25">
      <c r="A345" s="8"/>
      <c r="B345" s="8"/>
      <c r="C345" s="8"/>
      <c r="D345" s="9"/>
      <c r="E345" s="9"/>
      <c r="F345" s="8"/>
      <c r="G345" s="9"/>
      <c r="H345"/>
      <c r="I345"/>
      <c r="J345"/>
      <c r="K345"/>
      <c r="L345" s="8"/>
      <c r="M345" s="8"/>
      <c r="N345" s="8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 s="10"/>
    </row>
    <row r="346" spans="1:28" x14ac:dyDescent="0.25">
      <c r="A346" s="8"/>
      <c r="B346" s="8"/>
      <c r="C346" s="8"/>
      <c r="D346" s="9"/>
      <c r="E346" s="9"/>
      <c r="F346" s="8"/>
      <c r="G346" s="9"/>
      <c r="H346"/>
      <c r="I346"/>
      <c r="J346"/>
      <c r="K346"/>
      <c r="L346" s="8"/>
      <c r="M346" s="8"/>
      <c r="N346" s="8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 s="10"/>
    </row>
    <row r="347" spans="1:28" x14ac:dyDescent="0.25">
      <c r="A347" s="8"/>
      <c r="B347" s="8"/>
      <c r="C347" s="8"/>
      <c r="D347" s="9"/>
      <c r="E347" s="9"/>
      <c r="F347" s="8"/>
      <c r="G347" s="9"/>
      <c r="H347"/>
      <c r="I347"/>
      <c r="J347"/>
      <c r="K347"/>
      <c r="L347" s="8"/>
      <c r="M347" s="8"/>
      <c r="N347" s="8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 s="10"/>
    </row>
    <row r="348" spans="1:28" x14ac:dyDescent="0.25">
      <c r="A348" s="8"/>
      <c r="B348" s="8"/>
      <c r="C348" s="8"/>
      <c r="D348" s="9"/>
      <c r="E348" s="9"/>
      <c r="F348" s="8"/>
      <c r="G348" s="9"/>
      <c r="H348"/>
      <c r="I348"/>
      <c r="J348"/>
      <c r="K348"/>
      <c r="L348" s="8"/>
      <c r="M348" s="8"/>
      <c r="N348" s="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 s="10"/>
    </row>
    <row r="349" spans="1:28" x14ac:dyDescent="0.25">
      <c r="A349" s="8"/>
      <c r="B349" s="8"/>
      <c r="C349" s="8"/>
      <c r="D349" s="9"/>
      <c r="E349" s="9"/>
      <c r="F349" s="8"/>
      <c r="G349" s="9"/>
      <c r="H349"/>
      <c r="I349"/>
      <c r="J349"/>
      <c r="K349"/>
      <c r="L349" s="8"/>
      <c r="M349" s="8"/>
      <c r="N349" s="8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 s="10"/>
    </row>
    <row r="350" spans="1:28" x14ac:dyDescent="0.25">
      <c r="A350" s="8"/>
      <c r="B350" s="8"/>
      <c r="C350" s="8"/>
      <c r="D350" s="9"/>
      <c r="E350" s="9"/>
      <c r="F350" s="8"/>
      <c r="G350" s="9"/>
      <c r="H350"/>
      <c r="I350"/>
      <c r="J350"/>
      <c r="K350"/>
      <c r="L350" s="8"/>
      <c r="M350" s="8"/>
      <c r="N350" s="8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 s="10"/>
    </row>
    <row r="351" spans="1:28" x14ac:dyDescent="0.25">
      <c r="A351" s="8"/>
      <c r="B351" s="8"/>
      <c r="C351" s="8"/>
      <c r="D351" s="9"/>
      <c r="E351" s="9"/>
      <c r="F351" s="8"/>
      <c r="G351" s="9"/>
      <c r="H351"/>
      <c r="I351"/>
      <c r="J351"/>
      <c r="K351"/>
      <c r="L351" s="8"/>
      <c r="M351" s="8"/>
      <c r="N351" s="8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 s="10"/>
    </row>
    <row r="352" spans="1:28" x14ac:dyDescent="0.25">
      <c r="A352" s="8"/>
      <c r="B352" s="8"/>
      <c r="C352" s="8"/>
      <c r="D352" s="9"/>
      <c r="E352" s="9"/>
      <c r="F352" s="8"/>
      <c r="G352" s="9"/>
      <c r="H352"/>
      <c r="I352"/>
      <c r="J352"/>
      <c r="K352"/>
      <c r="L352" s="8"/>
      <c r="M352" s="8"/>
      <c r="N352" s="8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 s="10"/>
    </row>
    <row r="353" spans="1:28" x14ac:dyDescent="0.25">
      <c r="A353" s="8"/>
      <c r="B353" s="8"/>
      <c r="C353" s="8"/>
      <c r="D353" s="9"/>
      <c r="E353" s="9"/>
      <c r="F353" s="8"/>
      <c r="G353" s="9"/>
      <c r="H353"/>
      <c r="I353"/>
      <c r="J353"/>
      <c r="K353"/>
      <c r="L353" s="8"/>
      <c r="M353" s="8"/>
      <c r="N353" s="8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 s="10"/>
    </row>
    <row r="354" spans="1:28" x14ac:dyDescent="0.25">
      <c r="A354" s="8"/>
      <c r="B354" s="8"/>
      <c r="C354" s="8"/>
      <c r="D354" s="9"/>
      <c r="E354" s="9"/>
      <c r="F354" s="8"/>
      <c r="G354" s="9"/>
      <c r="H354"/>
      <c r="I354"/>
      <c r="J354"/>
      <c r="K354"/>
      <c r="L354" s="8"/>
      <c r="M354" s="8"/>
      <c r="N354" s="8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 s="10"/>
    </row>
    <row r="355" spans="1:28" x14ac:dyDescent="0.25">
      <c r="A355" s="8"/>
      <c r="B355" s="8"/>
      <c r="C355" s="8"/>
      <c r="D355" s="9"/>
      <c r="E355" s="9"/>
      <c r="F355" s="8"/>
      <c r="G355" s="9"/>
      <c r="H355"/>
      <c r="I355"/>
      <c r="J355"/>
      <c r="K355"/>
      <c r="L355" s="8"/>
      <c r="M355" s="8"/>
      <c r="N355" s="8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 s="10"/>
    </row>
    <row r="356" spans="1:28" x14ac:dyDescent="0.25">
      <c r="A356" s="8"/>
      <c r="B356" s="8"/>
      <c r="C356" s="8"/>
      <c r="D356" s="9"/>
      <c r="E356" s="9"/>
      <c r="F356" s="8"/>
      <c r="G356" s="9"/>
      <c r="H356"/>
      <c r="I356"/>
      <c r="J356"/>
      <c r="K356"/>
      <c r="L356" s="8"/>
      <c r="M356" s="8"/>
      <c r="N356" s="8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 s="10"/>
    </row>
    <row r="357" spans="1:28" x14ac:dyDescent="0.25">
      <c r="A357" s="8"/>
      <c r="B357" s="8"/>
      <c r="C357" s="8"/>
      <c r="D357" s="9"/>
      <c r="E357" s="9"/>
      <c r="F357" s="8"/>
      <c r="G357" s="9"/>
      <c r="H357"/>
      <c r="I357"/>
      <c r="J357"/>
      <c r="K357"/>
      <c r="L357" s="8"/>
      <c r="M357" s="8"/>
      <c r="N357" s="8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 s="10"/>
    </row>
    <row r="358" spans="1:28" x14ac:dyDescent="0.25">
      <c r="A358" s="8"/>
      <c r="B358" s="8"/>
      <c r="C358" s="8"/>
      <c r="D358" s="9"/>
      <c r="E358" s="9"/>
      <c r="F358" s="8"/>
      <c r="G358" s="9"/>
      <c r="H358"/>
      <c r="I358"/>
      <c r="J358"/>
      <c r="K358"/>
      <c r="L358" s="8"/>
      <c r="M358" s="8"/>
      <c r="N358" s="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 s="10"/>
    </row>
    <row r="359" spans="1:28" x14ac:dyDescent="0.25">
      <c r="A359" s="8"/>
      <c r="B359" s="8"/>
      <c r="C359" s="8"/>
      <c r="D359" s="9"/>
      <c r="E359" s="9"/>
      <c r="F359" s="8"/>
      <c r="G359" s="9"/>
      <c r="H359"/>
      <c r="I359"/>
      <c r="J359"/>
      <c r="K359"/>
      <c r="L359" s="8"/>
      <c r="M359" s="8"/>
      <c r="N359" s="8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 s="10"/>
    </row>
    <row r="360" spans="1:28" x14ac:dyDescent="0.25">
      <c r="A360" s="8"/>
      <c r="B360" s="8"/>
      <c r="C360" s="8"/>
      <c r="D360" s="9"/>
      <c r="E360" s="9"/>
      <c r="F360" s="8"/>
      <c r="G360" s="9"/>
      <c r="H360"/>
      <c r="I360"/>
      <c r="J360"/>
      <c r="K360"/>
      <c r="L360" s="8"/>
      <c r="M360" s="8"/>
      <c r="N360" s="8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 s="10"/>
    </row>
    <row r="361" spans="1:28" x14ac:dyDescent="0.25">
      <c r="A361" s="8"/>
      <c r="B361" s="8"/>
      <c r="C361" s="8"/>
      <c r="D361" s="9"/>
      <c r="E361" s="9"/>
      <c r="F361" s="8"/>
      <c r="G361" s="9"/>
      <c r="H361"/>
      <c r="I361"/>
      <c r="J361"/>
      <c r="K361"/>
      <c r="L361" s="8"/>
      <c r="M361" s="8"/>
      <c r="N361" s="8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 s="10"/>
    </row>
    <row r="362" spans="1:28" x14ac:dyDescent="0.25">
      <c r="A362" s="8"/>
      <c r="B362" s="8"/>
      <c r="C362" s="8"/>
      <c r="D362" s="9"/>
      <c r="E362" s="9"/>
      <c r="F362" s="8"/>
      <c r="G362" s="9"/>
      <c r="H362"/>
      <c r="I362"/>
      <c r="J362"/>
      <c r="K362"/>
      <c r="L362" s="8"/>
      <c r="M362" s="8"/>
      <c r="N362" s="8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 s="10"/>
    </row>
    <row r="363" spans="1:28" x14ac:dyDescent="0.25">
      <c r="A363" s="8"/>
      <c r="B363" s="8"/>
      <c r="C363" s="8"/>
      <c r="D363" s="9"/>
      <c r="E363" s="9"/>
      <c r="F363" s="8"/>
      <c r="G363" s="9"/>
      <c r="H363"/>
      <c r="I363"/>
      <c r="J363"/>
      <c r="K363"/>
      <c r="L363" s="8"/>
      <c r="M363" s="8"/>
      <c r="N363" s="8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 s="10"/>
    </row>
    <row r="364" spans="1:28" x14ac:dyDescent="0.25">
      <c r="A364" s="8"/>
      <c r="B364" s="8"/>
      <c r="C364" s="8"/>
      <c r="D364" s="9"/>
      <c r="E364" s="9"/>
      <c r="F364" s="8"/>
      <c r="G364" s="9"/>
      <c r="H364"/>
      <c r="I364"/>
      <c r="J364"/>
      <c r="K364"/>
      <c r="L364" s="8"/>
      <c r="M364" s="8"/>
      <c r="N364" s="8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 s="10"/>
    </row>
    <row r="365" spans="1:28" x14ac:dyDescent="0.25">
      <c r="A365" s="8"/>
      <c r="B365" s="8"/>
      <c r="C365" s="8"/>
      <c r="D365" s="9"/>
      <c r="E365" s="9"/>
      <c r="F365" s="8"/>
      <c r="G365" s="9"/>
      <c r="H365"/>
      <c r="I365"/>
      <c r="J365"/>
      <c r="K365"/>
      <c r="L365" s="8"/>
      <c r="M365" s="8"/>
      <c r="N365" s="8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 s="10"/>
    </row>
    <row r="366" spans="1:28" x14ac:dyDescent="0.25">
      <c r="A366" s="8"/>
      <c r="B366" s="8"/>
      <c r="C366" s="8"/>
      <c r="D366" s="9"/>
      <c r="E366" s="9"/>
      <c r="F366" s="8"/>
      <c r="G366" s="9"/>
      <c r="H366"/>
      <c r="I366"/>
      <c r="J366"/>
      <c r="K366"/>
      <c r="L366" s="8"/>
      <c r="M366" s="8"/>
      <c r="N366" s="8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 s="10"/>
    </row>
    <row r="367" spans="1:28" x14ac:dyDescent="0.25">
      <c r="A367" s="8"/>
      <c r="B367" s="8"/>
      <c r="C367" s="8"/>
      <c r="D367" s="9"/>
      <c r="E367" s="9"/>
      <c r="F367" s="8"/>
      <c r="G367" s="9"/>
      <c r="H367"/>
      <c r="I367"/>
      <c r="J367"/>
      <c r="K367"/>
      <c r="L367" s="8"/>
      <c r="M367" s="8"/>
      <c r="N367" s="8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 s="10"/>
    </row>
    <row r="368" spans="1:28" x14ac:dyDescent="0.25">
      <c r="A368" s="8"/>
      <c r="B368" s="8"/>
      <c r="C368" s="8"/>
      <c r="D368" s="9"/>
      <c r="E368" s="9"/>
      <c r="F368" s="8"/>
      <c r="G368" s="9"/>
      <c r="H368"/>
      <c r="I368"/>
      <c r="J368"/>
      <c r="K368"/>
      <c r="L368" s="8"/>
      <c r="M368" s="8"/>
      <c r="N368" s="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 s="10"/>
    </row>
    <row r="369" spans="1:28" x14ac:dyDescent="0.25">
      <c r="A369" s="8"/>
      <c r="B369" s="8"/>
      <c r="C369" s="8"/>
      <c r="D369" s="9"/>
      <c r="E369" s="9"/>
      <c r="F369" s="8"/>
      <c r="G369" s="9"/>
      <c r="H369"/>
      <c r="I369"/>
      <c r="J369"/>
      <c r="K369"/>
      <c r="L369" s="8"/>
      <c r="M369" s="8"/>
      <c r="N369" s="8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 s="10"/>
    </row>
    <row r="370" spans="1:28" x14ac:dyDescent="0.25">
      <c r="A370" s="8"/>
      <c r="B370" s="8"/>
      <c r="C370" s="8"/>
      <c r="D370" s="9"/>
      <c r="E370" s="9"/>
      <c r="F370" s="8"/>
      <c r="G370" s="9"/>
      <c r="H370"/>
      <c r="I370"/>
      <c r="J370"/>
      <c r="K370"/>
      <c r="L370" s="8"/>
      <c r="M370" s="8"/>
      <c r="N370" s="8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 s="10"/>
    </row>
    <row r="371" spans="1:28" x14ac:dyDescent="0.25">
      <c r="A371" s="8"/>
      <c r="B371" s="8"/>
      <c r="C371" s="8"/>
      <c r="D371" s="9"/>
      <c r="E371" s="9"/>
      <c r="F371" s="8"/>
      <c r="G371" s="9"/>
      <c r="H371"/>
      <c r="I371"/>
      <c r="J371"/>
      <c r="K371"/>
      <c r="L371" s="8"/>
      <c r="M371" s="8"/>
      <c r="N371" s="8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 s="10"/>
    </row>
    <row r="372" spans="1:28" x14ac:dyDescent="0.25">
      <c r="A372" s="8"/>
      <c r="B372" s="8"/>
      <c r="C372" s="8"/>
      <c r="D372" s="9"/>
      <c r="E372" s="9"/>
      <c r="F372" s="8"/>
      <c r="G372" s="9"/>
      <c r="H372"/>
      <c r="I372"/>
      <c r="J372"/>
      <c r="K372"/>
      <c r="L372" s="8"/>
      <c r="M372" s="8"/>
      <c r="N372" s="8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 s="10"/>
    </row>
    <row r="373" spans="1:28" x14ac:dyDescent="0.25">
      <c r="A373" s="8"/>
      <c r="B373" s="8"/>
      <c r="C373" s="8"/>
      <c r="D373" s="9"/>
      <c r="E373" s="9"/>
      <c r="F373" s="8"/>
      <c r="G373" s="9"/>
      <c r="H373"/>
      <c r="I373"/>
      <c r="J373"/>
      <c r="K373"/>
      <c r="L373" s="8"/>
      <c r="M373" s="8"/>
      <c r="N373" s="8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 s="10"/>
    </row>
    <row r="374" spans="1:28" x14ac:dyDescent="0.25">
      <c r="A374" s="8"/>
      <c r="B374" s="8"/>
      <c r="C374" s="8"/>
      <c r="D374" s="9"/>
      <c r="E374" s="9"/>
      <c r="F374" s="8"/>
      <c r="G374" s="9"/>
      <c r="H374"/>
      <c r="I374"/>
      <c r="J374"/>
      <c r="K374"/>
      <c r="L374" s="8"/>
      <c r="M374" s="8"/>
      <c r="N374" s="8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 s="10"/>
    </row>
    <row r="375" spans="1:28" x14ac:dyDescent="0.25">
      <c r="A375" s="8"/>
      <c r="B375" s="8"/>
      <c r="C375" s="8"/>
      <c r="D375" s="9"/>
      <c r="E375" s="9"/>
      <c r="F375" s="8"/>
      <c r="G375" s="9"/>
      <c r="H375"/>
      <c r="I375"/>
      <c r="J375"/>
      <c r="K375"/>
      <c r="L375" s="8"/>
      <c r="M375" s="8"/>
      <c r="N375" s="8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 s="10"/>
    </row>
    <row r="376" spans="1:28" x14ac:dyDescent="0.25">
      <c r="A376" s="8"/>
      <c r="B376" s="8"/>
      <c r="C376" s="8"/>
      <c r="D376" s="9"/>
      <c r="E376" s="9"/>
      <c r="F376" s="8"/>
      <c r="G376" s="9"/>
      <c r="H376"/>
      <c r="I376"/>
      <c r="J376"/>
      <c r="K376"/>
      <c r="L376" s="8"/>
      <c r="M376" s="8"/>
      <c r="N376" s="8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 s="10"/>
    </row>
    <row r="377" spans="1:28" x14ac:dyDescent="0.25">
      <c r="A377" s="8"/>
      <c r="B377" s="8"/>
      <c r="C377" s="8"/>
      <c r="D377" s="9"/>
      <c r="E377" s="9"/>
      <c r="F377" s="8"/>
      <c r="G377" s="9"/>
      <c r="H377"/>
      <c r="I377"/>
      <c r="J377"/>
      <c r="K377"/>
      <c r="L377" s="8"/>
      <c r="M377" s="8"/>
      <c r="N377" s="8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 s="10"/>
    </row>
    <row r="378" spans="1:28" x14ac:dyDescent="0.25">
      <c r="A378" s="8"/>
      <c r="B378" s="8"/>
      <c r="C378" s="8"/>
      <c r="D378" s="9"/>
      <c r="E378" s="9"/>
      <c r="F378" s="8"/>
      <c r="G378" s="9"/>
      <c r="H378"/>
      <c r="I378"/>
      <c r="J378"/>
      <c r="K378"/>
      <c r="L378" s="8"/>
      <c r="M378" s="8"/>
      <c r="N378" s="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 s="10"/>
    </row>
    <row r="379" spans="1:28" x14ac:dyDescent="0.25">
      <c r="A379" s="8"/>
      <c r="B379" s="8"/>
      <c r="C379" s="8"/>
      <c r="D379" s="9"/>
      <c r="E379" s="9"/>
      <c r="F379" s="8"/>
      <c r="G379" s="9"/>
      <c r="H379"/>
      <c r="I379"/>
      <c r="J379"/>
      <c r="K379"/>
      <c r="L379" s="8"/>
      <c r="M379" s="8"/>
      <c r="N379" s="8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 s="10"/>
    </row>
    <row r="380" spans="1:28" x14ac:dyDescent="0.25">
      <c r="A380" s="8"/>
      <c r="B380" s="8"/>
      <c r="C380" s="8"/>
      <c r="D380" s="9"/>
      <c r="E380" s="9"/>
      <c r="F380" s="8"/>
      <c r="G380" s="9"/>
      <c r="H380"/>
      <c r="I380"/>
      <c r="J380"/>
      <c r="K380"/>
      <c r="L380" s="8"/>
      <c r="M380" s="8"/>
      <c r="N380" s="8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 s="10"/>
    </row>
    <row r="381" spans="1:28" x14ac:dyDescent="0.25">
      <c r="A381" s="8"/>
      <c r="B381" s="8"/>
      <c r="C381" s="8"/>
      <c r="D381" s="9"/>
      <c r="E381" s="9"/>
      <c r="F381" s="8"/>
      <c r="G381" s="9"/>
      <c r="H381"/>
      <c r="I381"/>
      <c r="J381"/>
      <c r="K381"/>
      <c r="L381" s="8"/>
      <c r="M381" s="8"/>
      <c r="N381" s="8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 s="10"/>
    </row>
    <row r="382" spans="1:28" x14ac:dyDescent="0.25">
      <c r="A382" s="8"/>
      <c r="B382" s="8"/>
      <c r="C382" s="8"/>
      <c r="D382" s="9"/>
      <c r="E382" s="9"/>
      <c r="F382" s="8"/>
      <c r="G382" s="9"/>
      <c r="H382"/>
      <c r="I382"/>
      <c r="J382"/>
      <c r="K382"/>
      <c r="L382" s="8"/>
      <c r="M382" s="8"/>
      <c r="N382" s="8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 s="10"/>
    </row>
    <row r="383" spans="1:28" x14ac:dyDescent="0.25">
      <c r="A383" s="8"/>
      <c r="B383" s="8"/>
      <c r="C383" s="8"/>
      <c r="D383" s="9"/>
      <c r="E383" s="9"/>
      <c r="F383" s="8"/>
      <c r="G383" s="9"/>
      <c r="H383"/>
      <c r="I383"/>
      <c r="J383"/>
      <c r="K383"/>
      <c r="L383" s="8"/>
      <c r="M383" s="8"/>
      <c r="N383" s="8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 s="10"/>
    </row>
    <row r="384" spans="1:28" x14ac:dyDescent="0.25">
      <c r="A384" s="8"/>
      <c r="B384" s="8"/>
      <c r="C384" s="8"/>
      <c r="D384" s="9"/>
      <c r="E384" s="9"/>
      <c r="F384" s="8"/>
      <c r="G384" s="9"/>
      <c r="H384"/>
      <c r="I384"/>
      <c r="J384"/>
      <c r="K384"/>
      <c r="L384" s="8"/>
      <c r="M384" s="8"/>
      <c r="N384" s="8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 s="10"/>
    </row>
    <row r="385" spans="1:28" x14ac:dyDescent="0.25">
      <c r="A385" s="8"/>
      <c r="B385" s="8"/>
      <c r="C385" s="8"/>
      <c r="D385" s="9"/>
      <c r="E385" s="9"/>
      <c r="F385" s="8"/>
      <c r="G385" s="9"/>
      <c r="H385"/>
      <c r="I385"/>
      <c r="J385"/>
      <c r="K385"/>
      <c r="L385" s="8"/>
      <c r="M385" s="8"/>
      <c r="N385" s="8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 s="10"/>
    </row>
    <row r="386" spans="1:28" x14ac:dyDescent="0.25">
      <c r="A386" s="8"/>
      <c r="B386" s="8"/>
      <c r="C386" s="8"/>
      <c r="D386" s="9"/>
      <c r="E386" s="9"/>
      <c r="F386" s="8"/>
      <c r="G386" s="9"/>
      <c r="H386"/>
      <c r="I386"/>
      <c r="J386"/>
      <c r="K386"/>
      <c r="L386" s="8"/>
      <c r="M386" s="8"/>
      <c r="N386" s="8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 s="10"/>
    </row>
    <row r="387" spans="1:28" x14ac:dyDescent="0.25">
      <c r="A387" s="8"/>
      <c r="B387" s="8"/>
      <c r="C387" s="8"/>
      <c r="D387" s="9"/>
      <c r="E387" s="9"/>
      <c r="F387" s="8"/>
      <c r="G387" s="9"/>
      <c r="H387"/>
      <c r="I387"/>
      <c r="J387"/>
      <c r="K387"/>
      <c r="L387" s="8"/>
      <c r="M387" s="8"/>
      <c r="N387" s="8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 s="10"/>
    </row>
    <row r="388" spans="1:28" x14ac:dyDescent="0.25">
      <c r="A388" s="8"/>
      <c r="B388" s="8"/>
      <c r="C388" s="8"/>
      <c r="D388" s="9"/>
      <c r="E388" s="9"/>
      <c r="F388" s="8"/>
      <c r="G388" s="9"/>
      <c r="H388"/>
      <c r="I388"/>
      <c r="J388"/>
      <c r="K388"/>
      <c r="L388" s="8"/>
      <c r="M388" s="8"/>
      <c r="N388" s="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 s="10"/>
    </row>
    <row r="389" spans="1:28" x14ac:dyDescent="0.25">
      <c r="A389" s="8"/>
      <c r="B389" s="8"/>
      <c r="C389" s="8"/>
      <c r="D389" s="9"/>
      <c r="E389" s="9"/>
      <c r="F389" s="8"/>
      <c r="G389" s="9"/>
      <c r="H389"/>
      <c r="I389"/>
      <c r="J389"/>
      <c r="K389"/>
      <c r="L389" s="8"/>
      <c r="M389" s="8"/>
      <c r="N389" s="8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 s="10"/>
    </row>
    <row r="390" spans="1:28" x14ac:dyDescent="0.25">
      <c r="A390" s="8"/>
      <c r="B390" s="8"/>
      <c r="C390" s="8"/>
      <c r="D390" s="9"/>
      <c r="E390" s="9"/>
      <c r="F390" s="8"/>
      <c r="G390" s="9"/>
      <c r="H390"/>
      <c r="I390"/>
      <c r="J390"/>
      <c r="K390"/>
      <c r="L390" s="8"/>
      <c r="M390" s="8"/>
      <c r="N390" s="8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 s="10"/>
    </row>
    <row r="391" spans="1:28" x14ac:dyDescent="0.25">
      <c r="A391" s="8"/>
      <c r="B391" s="8"/>
      <c r="C391" s="8"/>
      <c r="D391" s="9"/>
      <c r="E391" s="9"/>
      <c r="F391" s="8"/>
      <c r="G391" s="9"/>
      <c r="H391"/>
      <c r="I391"/>
      <c r="J391"/>
      <c r="K391"/>
      <c r="L391" s="8"/>
      <c r="M391" s="8"/>
      <c r="N391" s="8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 s="10"/>
    </row>
    <row r="392" spans="1:28" x14ac:dyDescent="0.25">
      <c r="A392" s="8"/>
      <c r="B392" s="8"/>
      <c r="C392" s="8"/>
      <c r="D392" s="9"/>
      <c r="E392" s="9"/>
      <c r="F392" s="8"/>
      <c r="G392" s="9"/>
      <c r="H392"/>
      <c r="I392"/>
      <c r="J392"/>
      <c r="K392"/>
      <c r="L392" s="8"/>
      <c r="M392" s="8"/>
      <c r="N392" s="8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 s="10"/>
    </row>
    <row r="393" spans="1:28" x14ac:dyDescent="0.25">
      <c r="A393" s="8"/>
      <c r="B393" s="8"/>
      <c r="C393" s="8"/>
      <c r="D393" s="9"/>
      <c r="E393" s="9"/>
      <c r="F393" s="8"/>
      <c r="G393" s="9"/>
      <c r="H393"/>
      <c r="I393"/>
      <c r="J393"/>
      <c r="K393"/>
      <c r="L393" s="8"/>
      <c r="M393" s="8"/>
      <c r="N393" s="8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 s="10"/>
    </row>
    <row r="394" spans="1:28" x14ac:dyDescent="0.25">
      <c r="A394" s="8"/>
      <c r="B394" s="8"/>
      <c r="C394" s="8"/>
      <c r="D394" s="9"/>
      <c r="E394" s="9"/>
      <c r="F394" s="8"/>
      <c r="G394" s="9"/>
      <c r="H394"/>
      <c r="I394"/>
      <c r="J394"/>
      <c r="K394"/>
      <c r="L394" s="8"/>
      <c r="M394" s="8"/>
      <c r="N394" s="8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 s="10"/>
    </row>
    <row r="395" spans="1:28" x14ac:dyDescent="0.25">
      <c r="A395" s="8"/>
      <c r="B395" s="8"/>
      <c r="C395" s="8"/>
      <c r="D395" s="9"/>
      <c r="E395" s="9"/>
      <c r="F395" s="8"/>
      <c r="G395" s="9"/>
      <c r="H395"/>
      <c r="I395"/>
      <c r="J395"/>
      <c r="K395"/>
      <c r="L395" s="8"/>
      <c r="M395" s="8"/>
      <c r="N395" s="8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 s="10"/>
    </row>
    <row r="396" spans="1:28" x14ac:dyDescent="0.25">
      <c r="A396" s="8"/>
      <c r="B396" s="8"/>
      <c r="C396" s="8"/>
      <c r="D396" s="9"/>
      <c r="E396" s="9"/>
      <c r="F396" s="8"/>
      <c r="G396" s="9"/>
      <c r="H396"/>
      <c r="I396"/>
      <c r="J396"/>
      <c r="K396"/>
      <c r="L396" s="8"/>
      <c r="M396" s="8"/>
      <c r="N396" s="8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 s="10"/>
    </row>
    <row r="397" spans="1:28" x14ac:dyDescent="0.25">
      <c r="A397" s="8"/>
      <c r="B397" s="8"/>
      <c r="C397" s="8"/>
      <c r="D397" s="9"/>
      <c r="E397" s="9"/>
      <c r="F397" s="8"/>
      <c r="G397" s="9"/>
      <c r="H397"/>
      <c r="I397"/>
      <c r="J397"/>
      <c r="K397"/>
      <c r="L397" s="8"/>
      <c r="M397" s="8"/>
      <c r="N397" s="8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 s="10"/>
    </row>
    <row r="398" spans="1:28" x14ac:dyDescent="0.25">
      <c r="A398" s="8"/>
      <c r="B398" s="8"/>
      <c r="C398" s="8"/>
      <c r="D398" s="9"/>
      <c r="E398" s="9"/>
      <c r="F398" s="8"/>
      <c r="G398" s="9"/>
      <c r="H398"/>
      <c r="I398"/>
      <c r="J398"/>
      <c r="K398"/>
      <c r="L398" s="8"/>
      <c r="M398" s="8"/>
      <c r="N398" s="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 s="10"/>
    </row>
    <row r="399" spans="1:28" x14ac:dyDescent="0.25">
      <c r="A399" s="8"/>
      <c r="B399" s="8"/>
      <c r="C399" s="8"/>
      <c r="D399" s="9"/>
      <c r="E399" s="9"/>
      <c r="F399" s="8"/>
      <c r="G399" s="9"/>
      <c r="H399"/>
      <c r="I399"/>
      <c r="J399"/>
      <c r="K399"/>
      <c r="L399" s="8"/>
      <c r="M399" s="8"/>
      <c r="N399" s="8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 s="10"/>
    </row>
    <row r="400" spans="1:28" x14ac:dyDescent="0.25">
      <c r="A400" s="8"/>
      <c r="B400" s="8"/>
      <c r="C400" s="8"/>
      <c r="D400" s="9"/>
      <c r="E400" s="9"/>
      <c r="F400" s="8"/>
      <c r="G400" s="9"/>
      <c r="H400"/>
      <c r="I400"/>
      <c r="J400"/>
      <c r="K400"/>
      <c r="L400" s="8"/>
      <c r="M400" s="8"/>
      <c r="N400" s="8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 s="10"/>
    </row>
    <row r="401" spans="1:28" x14ac:dyDescent="0.25">
      <c r="A401" s="8"/>
      <c r="B401" s="8"/>
      <c r="C401" s="8"/>
      <c r="D401" s="9"/>
      <c r="E401" s="9"/>
      <c r="F401" s="8"/>
      <c r="G401" s="9"/>
      <c r="H401"/>
      <c r="I401"/>
      <c r="J401"/>
      <c r="K401"/>
      <c r="L401" s="8"/>
      <c r="M401" s="8"/>
      <c r="N401" s="8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 s="10"/>
    </row>
    <row r="402" spans="1:28" x14ac:dyDescent="0.25">
      <c r="A402" s="8"/>
      <c r="B402" s="8"/>
      <c r="C402" s="8"/>
      <c r="D402" s="9"/>
      <c r="E402" s="9"/>
      <c r="F402" s="8"/>
      <c r="G402" s="9"/>
      <c r="H402"/>
      <c r="I402"/>
      <c r="J402"/>
      <c r="K402"/>
      <c r="L402" s="8"/>
      <c r="M402" s="8"/>
      <c r="N402" s="8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 s="10"/>
    </row>
    <row r="403" spans="1:28" x14ac:dyDescent="0.25">
      <c r="A403" s="8"/>
      <c r="B403" s="8"/>
      <c r="C403" s="8"/>
      <c r="D403" s="9"/>
      <c r="E403" s="9"/>
      <c r="F403" s="8"/>
      <c r="G403" s="9"/>
      <c r="H403"/>
      <c r="I403"/>
      <c r="J403"/>
      <c r="K403"/>
      <c r="L403" s="8"/>
      <c r="M403" s="8"/>
      <c r="N403" s="8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 s="10"/>
    </row>
    <row r="404" spans="1:28" x14ac:dyDescent="0.25">
      <c r="A404" s="8"/>
      <c r="B404" s="8"/>
      <c r="C404" s="8"/>
      <c r="D404" s="9"/>
      <c r="E404" s="9"/>
      <c r="F404" s="8"/>
      <c r="G404" s="9"/>
      <c r="H404"/>
      <c r="I404"/>
      <c r="J404"/>
      <c r="K404"/>
      <c r="L404" s="8"/>
      <c r="M404" s="8"/>
      <c r="N404" s="8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 s="10"/>
    </row>
    <row r="405" spans="1:28" x14ac:dyDescent="0.25">
      <c r="A405" s="8"/>
      <c r="B405" s="8"/>
      <c r="C405" s="8"/>
      <c r="D405" s="9"/>
      <c r="E405" s="9"/>
      <c r="F405" s="8"/>
      <c r="G405" s="9"/>
      <c r="H405"/>
      <c r="I405"/>
      <c r="J405"/>
      <c r="K405"/>
      <c r="L405" s="8"/>
      <c r="M405" s="8"/>
      <c r="N405" s="8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 s="10"/>
    </row>
    <row r="406" spans="1:28" x14ac:dyDescent="0.25">
      <c r="A406" s="8"/>
      <c r="B406" s="8"/>
      <c r="C406" s="8"/>
      <c r="D406" s="9"/>
      <c r="E406" s="9"/>
      <c r="F406" s="8"/>
      <c r="G406" s="9"/>
      <c r="H406"/>
      <c r="I406"/>
      <c r="J406"/>
      <c r="K406"/>
      <c r="L406" s="8"/>
      <c r="M406" s="8"/>
      <c r="N406" s="8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 s="10"/>
    </row>
    <row r="407" spans="1:28" x14ac:dyDescent="0.25">
      <c r="A407" s="8"/>
      <c r="B407" s="8"/>
      <c r="C407" s="8"/>
      <c r="D407" s="9"/>
      <c r="E407" s="9"/>
      <c r="F407" s="8"/>
      <c r="G407" s="9"/>
      <c r="H407"/>
      <c r="I407"/>
      <c r="J407"/>
      <c r="K407"/>
      <c r="L407" s="8"/>
      <c r="M407" s="8"/>
      <c r="N407" s="8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 s="10"/>
    </row>
    <row r="408" spans="1:28" x14ac:dyDescent="0.25">
      <c r="A408" s="8"/>
      <c r="B408" s="8"/>
      <c r="C408" s="8"/>
      <c r="D408" s="9"/>
      <c r="E408" s="9"/>
      <c r="F408" s="8"/>
      <c r="G408" s="9"/>
      <c r="H408"/>
      <c r="I408"/>
      <c r="J408"/>
      <c r="K408"/>
      <c r="L408" s="8"/>
      <c r="M408" s="8"/>
      <c r="N408" s="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 s="10"/>
    </row>
    <row r="409" spans="1:28" x14ac:dyDescent="0.25">
      <c r="A409" s="8"/>
      <c r="B409" s="8"/>
      <c r="C409" s="8"/>
      <c r="D409" s="9"/>
      <c r="E409" s="9"/>
      <c r="F409" s="8"/>
      <c r="G409" s="9"/>
      <c r="H409"/>
      <c r="I409"/>
      <c r="J409"/>
      <c r="K409"/>
      <c r="L409" s="8"/>
      <c r="M409" s="8"/>
      <c r="N409" s="8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 s="10"/>
    </row>
    <row r="410" spans="1:28" x14ac:dyDescent="0.25">
      <c r="A410" s="8"/>
      <c r="B410" s="8"/>
      <c r="C410" s="8"/>
      <c r="D410" s="9"/>
      <c r="E410" s="9"/>
      <c r="F410" s="8"/>
      <c r="G410" s="9"/>
      <c r="H410"/>
      <c r="I410"/>
      <c r="J410"/>
      <c r="K410"/>
      <c r="L410" s="8"/>
      <c r="M410" s="8"/>
      <c r="N410" s="8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 s="10"/>
    </row>
    <row r="411" spans="1:28" x14ac:dyDescent="0.25">
      <c r="A411" s="8"/>
      <c r="B411" s="8"/>
      <c r="C411" s="8"/>
      <c r="D411" s="9"/>
      <c r="E411" s="9"/>
      <c r="F411" s="8"/>
      <c r="G411" s="9"/>
      <c r="H411"/>
      <c r="I411"/>
      <c r="J411"/>
      <c r="K411"/>
      <c r="L411" s="8"/>
      <c r="M411" s="8"/>
      <c r="N411" s="8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 s="10"/>
    </row>
    <row r="412" spans="1:28" x14ac:dyDescent="0.25">
      <c r="A412" s="8"/>
      <c r="B412" s="8"/>
      <c r="C412" s="8"/>
      <c r="D412" s="9"/>
      <c r="E412" s="9"/>
      <c r="F412" s="8"/>
      <c r="G412" s="9"/>
      <c r="H412"/>
      <c r="I412"/>
      <c r="J412"/>
      <c r="K412"/>
      <c r="L412" s="8"/>
      <c r="M412" s="8"/>
      <c r="N412" s="8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 s="10"/>
    </row>
    <row r="413" spans="1:28" x14ac:dyDescent="0.25">
      <c r="A413" s="8"/>
      <c r="B413" s="8"/>
      <c r="C413" s="8"/>
      <c r="D413" s="9"/>
      <c r="E413" s="9"/>
      <c r="F413" s="8"/>
      <c r="G413" s="9"/>
      <c r="H413"/>
      <c r="I413"/>
      <c r="J413"/>
      <c r="K413"/>
      <c r="L413" s="8"/>
      <c r="M413" s="8"/>
      <c r="N413" s="8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 s="10"/>
    </row>
    <row r="414" spans="1:28" x14ac:dyDescent="0.25">
      <c r="A414" s="8"/>
      <c r="B414" s="8"/>
      <c r="C414" s="8"/>
      <c r="D414" s="9"/>
      <c r="E414" s="9"/>
      <c r="F414" s="8"/>
      <c r="G414" s="9"/>
      <c r="H414"/>
      <c r="I414"/>
      <c r="J414"/>
      <c r="K414"/>
      <c r="L414" s="8"/>
      <c r="M414" s="8"/>
      <c r="N414" s="8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 s="10"/>
    </row>
    <row r="415" spans="1:28" x14ac:dyDescent="0.25">
      <c r="A415" s="8"/>
      <c r="B415" s="8"/>
      <c r="C415" s="8"/>
      <c r="D415" s="9"/>
      <c r="E415" s="9"/>
      <c r="F415" s="8"/>
      <c r="G415" s="9"/>
      <c r="H415"/>
      <c r="I415"/>
      <c r="J415"/>
      <c r="K415"/>
      <c r="L415" s="8"/>
      <c r="M415" s="8"/>
      <c r="N415" s="8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 s="10"/>
    </row>
    <row r="416" spans="1:28" x14ac:dyDescent="0.25">
      <c r="A416" s="8"/>
      <c r="B416" s="8"/>
      <c r="C416" s="8"/>
      <c r="D416" s="9"/>
      <c r="E416" s="9"/>
      <c r="F416" s="8"/>
      <c r="G416" s="9"/>
      <c r="H416"/>
      <c r="I416"/>
      <c r="J416"/>
      <c r="K416"/>
      <c r="L416" s="8"/>
      <c r="M416" s="8"/>
      <c r="N416" s="8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 s="10"/>
    </row>
    <row r="417" spans="1:28" x14ac:dyDescent="0.25">
      <c r="A417" s="8"/>
      <c r="B417" s="8"/>
      <c r="C417" s="8"/>
      <c r="D417" s="9"/>
      <c r="E417" s="9"/>
      <c r="F417" s="8"/>
      <c r="G417" s="9"/>
      <c r="H417"/>
      <c r="I417"/>
      <c r="J417"/>
      <c r="K417"/>
      <c r="L417" s="8"/>
      <c r="M417" s="8"/>
      <c r="N417" s="8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 s="10"/>
    </row>
    <row r="418" spans="1:28" x14ac:dyDescent="0.25">
      <c r="A418" s="8"/>
      <c r="B418" s="8"/>
      <c r="C418" s="8"/>
      <c r="D418" s="9"/>
      <c r="E418" s="9"/>
      <c r="F418" s="8"/>
      <c r="G418" s="9"/>
      <c r="H418"/>
      <c r="I418"/>
      <c r="J418"/>
      <c r="K418"/>
      <c r="L418" s="8"/>
      <c r="M418" s="8"/>
      <c r="N418" s="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 s="10"/>
    </row>
    <row r="419" spans="1:28" x14ac:dyDescent="0.25">
      <c r="A419" s="8"/>
      <c r="B419" s="8"/>
      <c r="C419" s="8"/>
      <c r="D419" s="9"/>
      <c r="E419" s="9"/>
      <c r="F419" s="8"/>
      <c r="G419" s="9"/>
      <c r="H419"/>
      <c r="I419"/>
      <c r="J419"/>
      <c r="K419"/>
      <c r="L419" s="8"/>
      <c r="M419" s="8"/>
      <c r="N419" s="8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 s="10"/>
    </row>
    <row r="420" spans="1:28" x14ac:dyDescent="0.25">
      <c r="A420" s="8"/>
      <c r="B420" s="8"/>
      <c r="C420" s="8"/>
      <c r="D420" s="9"/>
      <c r="E420" s="9"/>
      <c r="F420" s="8"/>
      <c r="G420" s="9"/>
      <c r="H420"/>
      <c r="I420"/>
      <c r="J420"/>
      <c r="K420"/>
      <c r="L420" s="8"/>
      <c r="M420" s="8"/>
      <c r="N420" s="8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 s="10"/>
    </row>
    <row r="421" spans="1:28" x14ac:dyDescent="0.25">
      <c r="A421" s="8"/>
      <c r="B421" s="8"/>
      <c r="C421" s="8"/>
      <c r="D421" s="9"/>
      <c r="E421" s="9"/>
      <c r="F421" s="8"/>
      <c r="G421" s="9"/>
      <c r="H421"/>
      <c r="I421"/>
      <c r="J421"/>
      <c r="K421"/>
      <c r="L421" s="8"/>
      <c r="M421" s="8"/>
      <c r="N421" s="8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 s="10"/>
    </row>
    <row r="422" spans="1:28" x14ac:dyDescent="0.25">
      <c r="A422" s="8"/>
      <c r="B422" s="8"/>
      <c r="C422" s="8"/>
      <c r="D422" s="9"/>
      <c r="E422" s="9"/>
      <c r="F422" s="8"/>
      <c r="G422" s="9"/>
      <c r="H422"/>
      <c r="I422"/>
      <c r="J422"/>
      <c r="K422"/>
      <c r="L422" s="8"/>
      <c r="M422" s="8"/>
      <c r="N422" s="8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 s="10"/>
    </row>
    <row r="423" spans="1:28" x14ac:dyDescent="0.25">
      <c r="A423" s="8"/>
      <c r="B423" s="8"/>
      <c r="C423" s="8"/>
      <c r="D423" s="9"/>
      <c r="E423" s="9"/>
      <c r="F423" s="8"/>
      <c r="G423" s="9"/>
      <c r="H423"/>
      <c r="I423"/>
      <c r="J423"/>
      <c r="K423"/>
      <c r="L423" s="8"/>
      <c r="M423" s="8"/>
      <c r="N423" s="8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 s="10"/>
    </row>
    <row r="424" spans="1:28" x14ac:dyDescent="0.25">
      <c r="A424" s="8"/>
      <c r="B424" s="8"/>
      <c r="C424" s="8"/>
      <c r="D424" s="9"/>
      <c r="E424" s="9"/>
      <c r="F424" s="8"/>
      <c r="G424" s="9"/>
      <c r="H424"/>
      <c r="I424"/>
      <c r="J424"/>
      <c r="K424"/>
      <c r="L424" s="8"/>
      <c r="M424" s="8"/>
      <c r="N424" s="8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 s="10"/>
    </row>
    <row r="425" spans="1:28" x14ac:dyDescent="0.25">
      <c r="A425" s="8"/>
      <c r="B425" s="8"/>
      <c r="C425" s="8"/>
      <c r="D425" s="9"/>
      <c r="E425" s="9"/>
      <c r="F425" s="8"/>
      <c r="G425" s="9"/>
      <c r="H425"/>
      <c r="I425"/>
      <c r="J425"/>
      <c r="K425"/>
      <c r="L425" s="8"/>
      <c r="M425" s="8"/>
      <c r="N425" s="8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 s="10"/>
    </row>
    <row r="426" spans="1:28" x14ac:dyDescent="0.25">
      <c r="A426" s="8"/>
      <c r="B426" s="8"/>
      <c r="C426" s="8"/>
      <c r="D426" s="9"/>
      <c r="E426" s="9"/>
      <c r="F426" s="8"/>
      <c r="G426" s="9"/>
      <c r="H426"/>
      <c r="I426"/>
      <c r="J426"/>
      <c r="K426"/>
      <c r="L426" s="8"/>
      <c r="M426" s="8"/>
      <c r="N426" s="8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 s="10"/>
    </row>
    <row r="427" spans="1:28" x14ac:dyDescent="0.25">
      <c r="A427" s="8"/>
      <c r="B427" s="8"/>
      <c r="C427" s="8"/>
      <c r="D427" s="9"/>
      <c r="E427" s="9"/>
      <c r="F427" s="8"/>
      <c r="G427" s="9"/>
      <c r="H427"/>
      <c r="I427"/>
      <c r="J427"/>
      <c r="K427"/>
      <c r="L427" s="8"/>
      <c r="M427" s="8"/>
      <c r="N427" s="8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 s="10"/>
    </row>
    <row r="428" spans="1:28" x14ac:dyDescent="0.25">
      <c r="A428" s="8"/>
      <c r="B428" s="8"/>
      <c r="C428" s="8"/>
      <c r="D428" s="9"/>
      <c r="E428" s="9"/>
      <c r="F428" s="8"/>
      <c r="G428" s="9"/>
      <c r="H428"/>
      <c r="I428"/>
      <c r="J428"/>
      <c r="K428"/>
      <c r="L428" s="8"/>
      <c r="M428" s="8"/>
      <c r="N428" s="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 s="10"/>
    </row>
    <row r="429" spans="1:28" x14ac:dyDescent="0.25">
      <c r="A429" s="8"/>
      <c r="B429" s="8"/>
      <c r="C429" s="8"/>
      <c r="D429" s="9"/>
      <c r="E429" s="9"/>
      <c r="F429" s="8"/>
      <c r="G429" s="9"/>
      <c r="H429"/>
      <c r="I429"/>
      <c r="J429"/>
      <c r="K429"/>
      <c r="L429" s="8"/>
      <c r="M429" s="8"/>
      <c r="N429" s="8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 s="10"/>
    </row>
    <row r="430" spans="1:28" x14ac:dyDescent="0.25">
      <c r="A430" s="8"/>
      <c r="B430" s="8"/>
      <c r="C430" s="8"/>
      <c r="D430" s="9"/>
      <c r="E430" s="9"/>
      <c r="F430" s="8"/>
      <c r="G430" s="9"/>
      <c r="H430"/>
      <c r="I430"/>
      <c r="J430"/>
      <c r="K430"/>
      <c r="L430" s="8"/>
      <c r="M430" s="8"/>
      <c r="N430" s="8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 s="10"/>
    </row>
    <row r="431" spans="1:28" x14ac:dyDescent="0.25">
      <c r="A431" s="8"/>
      <c r="B431" s="8"/>
      <c r="C431" s="8"/>
      <c r="D431" s="9"/>
      <c r="E431" s="9"/>
      <c r="F431" s="8"/>
      <c r="G431" s="9"/>
      <c r="H431"/>
      <c r="I431"/>
      <c r="J431"/>
      <c r="K431"/>
      <c r="L431" s="8"/>
      <c r="M431" s="8"/>
      <c r="N431" s="8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 s="10"/>
    </row>
    <row r="432" spans="1:28" x14ac:dyDescent="0.25">
      <c r="A432" s="8"/>
      <c r="B432" s="8"/>
      <c r="C432" s="8"/>
      <c r="D432" s="9"/>
      <c r="E432" s="9"/>
      <c r="F432" s="8"/>
      <c r="G432" s="9"/>
      <c r="H432"/>
      <c r="I432"/>
      <c r="J432"/>
      <c r="K432"/>
      <c r="L432" s="8"/>
      <c r="M432" s="8"/>
      <c r="N432" s="8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 s="10"/>
    </row>
    <row r="433" spans="1:28" x14ac:dyDescent="0.25">
      <c r="A433" s="8"/>
      <c r="B433" s="8"/>
      <c r="C433" s="8"/>
      <c r="D433" s="9"/>
      <c r="E433" s="9"/>
      <c r="F433" s="8"/>
      <c r="G433" s="9"/>
      <c r="H433"/>
      <c r="I433"/>
      <c r="J433"/>
      <c r="K433"/>
      <c r="L433" s="8"/>
      <c r="M433" s="8"/>
      <c r="N433" s="8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 s="10"/>
    </row>
    <row r="434" spans="1:28" x14ac:dyDescent="0.25">
      <c r="A434" s="8"/>
      <c r="B434" s="8"/>
      <c r="C434" s="8"/>
      <c r="D434" s="9"/>
      <c r="E434" s="9"/>
      <c r="F434" s="8"/>
      <c r="G434" s="9"/>
      <c r="H434"/>
      <c r="I434"/>
      <c r="J434"/>
      <c r="K434"/>
      <c r="L434" s="8"/>
      <c r="M434" s="8"/>
      <c r="N434" s="8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 s="10"/>
    </row>
    <row r="435" spans="1:28" x14ac:dyDescent="0.25">
      <c r="A435" s="8"/>
      <c r="B435" s="8"/>
      <c r="C435" s="8"/>
      <c r="D435" s="9"/>
      <c r="E435" s="9"/>
      <c r="F435" s="8"/>
      <c r="G435" s="9"/>
      <c r="H435"/>
      <c r="I435"/>
      <c r="J435"/>
      <c r="K435"/>
      <c r="L435" s="8"/>
      <c r="M435" s="8"/>
      <c r="N435" s="8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 s="10"/>
    </row>
    <row r="436" spans="1:28" x14ac:dyDescent="0.25">
      <c r="A436" s="8"/>
      <c r="B436" s="8"/>
      <c r="C436" s="8"/>
      <c r="D436" s="9"/>
      <c r="E436" s="9"/>
      <c r="F436" s="8"/>
      <c r="G436" s="9"/>
      <c r="H436"/>
      <c r="I436"/>
      <c r="J436"/>
      <c r="K436"/>
      <c r="L436" s="8"/>
      <c r="M436" s="8"/>
      <c r="N436" s="8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 s="10"/>
    </row>
    <row r="437" spans="1:28" x14ac:dyDescent="0.25">
      <c r="A437" s="8"/>
      <c r="B437" s="8"/>
      <c r="C437" s="8"/>
      <c r="D437" s="9"/>
      <c r="E437" s="9"/>
      <c r="F437" s="8"/>
      <c r="G437" s="9"/>
      <c r="H437"/>
      <c r="I437"/>
      <c r="J437"/>
      <c r="K437"/>
      <c r="L437" s="8"/>
      <c r="M437" s="8"/>
      <c r="N437" s="8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 s="10"/>
    </row>
    <row r="438" spans="1:28" x14ac:dyDescent="0.25">
      <c r="A438" s="8"/>
      <c r="B438" s="8"/>
      <c r="C438" s="8"/>
      <c r="D438" s="9"/>
      <c r="E438" s="9"/>
      <c r="F438" s="8"/>
      <c r="G438" s="9"/>
      <c r="H438"/>
      <c r="I438"/>
      <c r="J438"/>
      <c r="K438"/>
      <c r="L438" s="8"/>
      <c r="M438" s="8"/>
      <c r="N438" s="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 s="10"/>
    </row>
    <row r="439" spans="1:28" x14ac:dyDescent="0.25">
      <c r="A439" s="8"/>
      <c r="B439" s="8"/>
      <c r="C439" s="8"/>
      <c r="D439" s="9"/>
      <c r="E439" s="9"/>
      <c r="F439" s="8"/>
      <c r="G439" s="9"/>
      <c r="H439"/>
      <c r="I439"/>
      <c r="J439"/>
      <c r="K439"/>
      <c r="L439" s="8"/>
      <c r="M439" s="8"/>
      <c r="N439" s="8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 s="10"/>
    </row>
    <row r="440" spans="1:28" x14ac:dyDescent="0.25">
      <c r="A440" s="8"/>
      <c r="B440" s="8"/>
      <c r="C440" s="8"/>
      <c r="D440" s="9"/>
      <c r="E440" s="9"/>
      <c r="F440" s="8"/>
      <c r="G440" s="9"/>
      <c r="H440"/>
      <c r="I440"/>
      <c r="J440"/>
      <c r="K440"/>
      <c r="L440" s="8"/>
      <c r="M440" s="8"/>
      <c r="N440" s="8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 s="10"/>
    </row>
    <row r="441" spans="1:28" x14ac:dyDescent="0.25">
      <c r="A441" s="8"/>
      <c r="B441" s="8"/>
      <c r="C441" s="8"/>
      <c r="D441" s="9"/>
      <c r="E441" s="9"/>
      <c r="F441" s="8"/>
      <c r="G441" s="9"/>
      <c r="H441"/>
      <c r="I441"/>
      <c r="J441"/>
      <c r="K441"/>
      <c r="L441" s="8"/>
      <c r="M441" s="8"/>
      <c r="N441" s="8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 s="10"/>
    </row>
    <row r="442" spans="1:28" x14ac:dyDescent="0.25">
      <c r="A442" s="8"/>
      <c r="B442" s="8"/>
      <c r="C442" s="8"/>
      <c r="D442" s="9"/>
      <c r="E442" s="9"/>
      <c r="F442" s="8"/>
      <c r="G442" s="9"/>
      <c r="H442"/>
      <c r="I442"/>
      <c r="J442"/>
      <c r="K442"/>
      <c r="L442" s="8"/>
      <c r="M442" s="8"/>
      <c r="N442" s="8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 s="10"/>
    </row>
    <row r="443" spans="1:28" x14ac:dyDescent="0.25">
      <c r="A443" s="8"/>
      <c r="B443" s="8"/>
      <c r="C443" s="8"/>
      <c r="D443" s="9"/>
      <c r="E443" s="9"/>
      <c r="F443" s="8"/>
      <c r="G443" s="9"/>
      <c r="H443"/>
      <c r="I443"/>
      <c r="J443"/>
      <c r="K443"/>
      <c r="L443" s="8"/>
      <c r="M443" s="8"/>
      <c r="N443" s="8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 s="10"/>
    </row>
    <row r="444" spans="1:28" x14ac:dyDescent="0.25">
      <c r="A444" s="8"/>
      <c r="B444" s="8"/>
      <c r="C444" s="8"/>
      <c r="D444" s="9"/>
      <c r="E444" s="9"/>
      <c r="F444" s="8"/>
      <c r="G444" s="9"/>
      <c r="H444"/>
      <c r="I444"/>
      <c r="J444"/>
      <c r="K444"/>
      <c r="L444" s="8"/>
      <c r="M444" s="8"/>
      <c r="N444" s="8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 s="10"/>
    </row>
    <row r="445" spans="1:28" x14ac:dyDescent="0.25">
      <c r="A445" s="8"/>
      <c r="B445" s="8"/>
      <c r="C445" s="8"/>
      <c r="D445" s="9"/>
      <c r="E445" s="9"/>
      <c r="F445" s="8"/>
      <c r="G445" s="9"/>
      <c r="H445"/>
      <c r="I445"/>
      <c r="J445"/>
      <c r="K445"/>
      <c r="L445" s="8"/>
      <c r="M445" s="8"/>
      <c r="N445" s="8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 s="10"/>
    </row>
    <row r="446" spans="1:28" x14ac:dyDescent="0.25">
      <c r="A446" s="8"/>
      <c r="B446" s="8"/>
      <c r="C446" s="8"/>
      <c r="D446" s="9"/>
      <c r="E446" s="9"/>
      <c r="F446" s="8"/>
      <c r="G446" s="9"/>
      <c r="H446"/>
      <c r="I446"/>
      <c r="J446"/>
      <c r="K446"/>
      <c r="L446" s="8"/>
      <c r="M446" s="8"/>
      <c r="N446" s="8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 s="10"/>
    </row>
    <row r="447" spans="1:28" x14ac:dyDescent="0.25">
      <c r="A447" s="8"/>
      <c r="B447" s="8"/>
      <c r="C447" s="8"/>
      <c r="D447" s="9"/>
      <c r="E447" s="9"/>
      <c r="F447" s="8"/>
      <c r="G447" s="9"/>
      <c r="H447"/>
      <c r="I447"/>
      <c r="J447"/>
      <c r="K447"/>
      <c r="L447" s="8"/>
      <c r="M447" s="8"/>
      <c r="N447" s="8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 s="10"/>
    </row>
    <row r="448" spans="1:28" x14ac:dyDescent="0.25">
      <c r="A448" s="8"/>
      <c r="B448" s="8"/>
      <c r="C448" s="8"/>
      <c r="D448" s="9"/>
      <c r="E448" s="9"/>
      <c r="F448" s="8"/>
      <c r="G448" s="9"/>
      <c r="H448"/>
      <c r="I448"/>
      <c r="J448"/>
      <c r="K448"/>
      <c r="L448" s="8"/>
      <c r="M448" s="8"/>
      <c r="N448" s="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 s="10"/>
    </row>
    <row r="449" spans="1:28" x14ac:dyDescent="0.25">
      <c r="A449" s="8"/>
      <c r="B449" s="8"/>
      <c r="C449" s="8"/>
      <c r="D449" s="9"/>
      <c r="E449" s="9"/>
      <c r="F449" s="8"/>
      <c r="G449" s="9"/>
      <c r="H449"/>
      <c r="I449"/>
      <c r="J449"/>
      <c r="K449"/>
      <c r="L449" s="8"/>
      <c r="M449" s="8"/>
      <c r="N449" s="8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 s="10"/>
    </row>
    <row r="450" spans="1:28" x14ac:dyDescent="0.25">
      <c r="A450" s="8"/>
      <c r="B450" s="8"/>
      <c r="C450" s="8"/>
      <c r="D450" s="9"/>
      <c r="E450" s="9"/>
      <c r="F450" s="8"/>
      <c r="G450" s="9"/>
      <c r="H450"/>
      <c r="I450"/>
      <c r="J450"/>
      <c r="K450"/>
      <c r="L450" s="8"/>
      <c r="M450" s="8"/>
      <c r="N450" s="8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 s="10"/>
    </row>
    <row r="451" spans="1:28" x14ac:dyDescent="0.25">
      <c r="A451" s="8"/>
      <c r="B451" s="8"/>
      <c r="C451" s="8"/>
      <c r="D451" s="9"/>
      <c r="E451" s="9"/>
      <c r="F451" s="8"/>
      <c r="G451" s="9"/>
      <c r="H451"/>
      <c r="I451"/>
      <c r="J451"/>
      <c r="K451"/>
      <c r="L451" s="8"/>
      <c r="M451" s="8"/>
      <c r="N451" s="8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 s="10"/>
    </row>
    <row r="452" spans="1:28" x14ac:dyDescent="0.25">
      <c r="A452" s="8"/>
      <c r="B452" s="8"/>
      <c r="C452" s="8"/>
      <c r="D452" s="9"/>
      <c r="E452" s="9"/>
      <c r="F452" s="8"/>
      <c r="G452" s="9"/>
      <c r="H452"/>
      <c r="I452"/>
      <c r="J452"/>
      <c r="K452"/>
      <c r="L452" s="8"/>
      <c r="M452" s="8"/>
      <c r="N452" s="8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 s="10"/>
    </row>
    <row r="453" spans="1:28" x14ac:dyDescent="0.25">
      <c r="A453" s="8"/>
      <c r="B453" s="8"/>
      <c r="C453" s="8"/>
      <c r="D453" s="9"/>
      <c r="E453" s="9"/>
      <c r="F453" s="8"/>
      <c r="G453" s="9"/>
      <c r="H453"/>
      <c r="I453"/>
      <c r="J453"/>
      <c r="K453"/>
      <c r="L453" s="8"/>
      <c r="M453" s="8"/>
      <c r="N453" s="8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 s="10"/>
    </row>
    <row r="454" spans="1:28" x14ac:dyDescent="0.25">
      <c r="A454" s="8"/>
      <c r="B454" s="8"/>
      <c r="C454" s="8"/>
      <c r="D454" s="9"/>
      <c r="E454" s="9"/>
      <c r="F454" s="8"/>
      <c r="G454" s="9"/>
      <c r="H454"/>
      <c r="I454"/>
      <c r="J454"/>
      <c r="K454"/>
      <c r="L454" s="8"/>
      <c r="M454" s="8"/>
      <c r="N454" s="8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 s="10"/>
    </row>
    <row r="455" spans="1:28" x14ac:dyDescent="0.25">
      <c r="A455" s="8"/>
      <c r="B455" s="8"/>
      <c r="C455" s="8"/>
      <c r="D455" s="9"/>
      <c r="E455" s="9"/>
      <c r="F455" s="8"/>
      <c r="G455" s="9"/>
      <c r="H455"/>
      <c r="I455"/>
      <c r="J455"/>
      <c r="K455"/>
      <c r="L455" s="8"/>
      <c r="M455" s="8"/>
      <c r="N455" s="8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 s="10"/>
    </row>
    <row r="456" spans="1:28" x14ac:dyDescent="0.25">
      <c r="A456" s="8"/>
      <c r="B456" s="8"/>
      <c r="C456" s="8"/>
      <c r="D456" s="9"/>
      <c r="E456" s="9"/>
      <c r="F456" s="8"/>
      <c r="G456" s="9"/>
      <c r="H456"/>
      <c r="I456"/>
      <c r="J456"/>
      <c r="K456"/>
      <c r="L456" s="8"/>
      <c r="M456" s="8"/>
      <c r="N456" s="8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 s="10"/>
    </row>
    <row r="457" spans="1:28" x14ac:dyDescent="0.25">
      <c r="A457" s="8"/>
      <c r="B457" s="8"/>
      <c r="C457" s="8"/>
      <c r="D457" s="9"/>
      <c r="E457" s="9"/>
      <c r="F457" s="8"/>
      <c r="G457" s="9"/>
      <c r="H457"/>
      <c r="I457"/>
      <c r="J457"/>
      <c r="K457"/>
      <c r="L457" s="8"/>
      <c r="M457" s="8"/>
      <c r="N457" s="8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 s="10"/>
    </row>
    <row r="458" spans="1:28" x14ac:dyDescent="0.25">
      <c r="A458" s="8"/>
      <c r="B458" s="8"/>
      <c r="C458" s="8"/>
      <c r="D458" s="9"/>
      <c r="E458" s="9"/>
      <c r="F458" s="8"/>
      <c r="G458" s="9"/>
      <c r="H458"/>
      <c r="I458"/>
      <c r="J458"/>
      <c r="K458"/>
      <c r="L458" s="8"/>
      <c r="M458" s="8"/>
      <c r="N458" s="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 s="10"/>
    </row>
    <row r="459" spans="1:28" x14ac:dyDescent="0.25">
      <c r="A459" s="8"/>
      <c r="B459" s="8"/>
      <c r="C459" s="8"/>
      <c r="D459" s="9"/>
      <c r="E459" s="9"/>
      <c r="F459" s="8"/>
      <c r="G459" s="9"/>
      <c r="H459"/>
      <c r="I459"/>
      <c r="J459"/>
      <c r="K459"/>
      <c r="L459" s="8"/>
      <c r="M459" s="8"/>
      <c r="N459" s="8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 s="10"/>
    </row>
    <row r="460" spans="1:28" x14ac:dyDescent="0.25">
      <c r="A460" s="8"/>
      <c r="B460" s="8"/>
      <c r="C460" s="8"/>
      <c r="D460" s="9"/>
      <c r="E460" s="9"/>
      <c r="F460" s="8"/>
      <c r="G460" s="9"/>
      <c r="H460"/>
      <c r="I460"/>
      <c r="J460"/>
      <c r="K460"/>
      <c r="L460" s="8"/>
      <c r="M460" s="8"/>
      <c r="N460" s="8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 s="10"/>
    </row>
    <row r="461" spans="1:28" x14ac:dyDescent="0.25">
      <c r="A461" s="8"/>
      <c r="B461" s="8"/>
      <c r="C461" s="8"/>
      <c r="D461" s="9"/>
      <c r="E461" s="9"/>
      <c r="F461" s="8"/>
      <c r="G461" s="9"/>
      <c r="H461"/>
      <c r="I461"/>
      <c r="J461"/>
      <c r="K461"/>
      <c r="L461" s="8"/>
      <c r="M461" s="8"/>
      <c r="N461" s="8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 s="10"/>
    </row>
    <row r="462" spans="1:28" x14ac:dyDescent="0.25">
      <c r="A462" s="8"/>
      <c r="B462" s="8"/>
      <c r="C462" s="8"/>
      <c r="D462" s="9"/>
      <c r="E462" s="9"/>
      <c r="F462" s="8"/>
      <c r="G462" s="9"/>
      <c r="H462"/>
      <c r="I462"/>
      <c r="J462"/>
      <c r="K462"/>
      <c r="L462" s="8"/>
      <c r="M462" s="8"/>
      <c r="N462" s="8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 s="10"/>
    </row>
    <row r="463" spans="1:28" x14ac:dyDescent="0.25">
      <c r="A463" s="8"/>
      <c r="B463" s="8"/>
      <c r="C463" s="8"/>
      <c r="D463" s="9"/>
      <c r="E463" s="9"/>
      <c r="F463" s="8"/>
      <c r="G463" s="9"/>
      <c r="H463"/>
      <c r="I463"/>
      <c r="J463"/>
      <c r="K463"/>
      <c r="L463" s="8"/>
      <c r="M463" s="8"/>
      <c r="N463" s="8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 s="10"/>
    </row>
    <row r="464" spans="1:28" x14ac:dyDescent="0.25">
      <c r="A464" s="8"/>
      <c r="B464" s="8"/>
      <c r="C464" s="8"/>
      <c r="D464" s="9"/>
      <c r="E464" s="9"/>
      <c r="F464" s="8"/>
      <c r="G464" s="9"/>
      <c r="H464"/>
      <c r="I464"/>
      <c r="J464"/>
      <c r="K464"/>
      <c r="L464" s="8"/>
      <c r="M464" s="8"/>
      <c r="N464" s="8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 s="10"/>
    </row>
    <row r="465" spans="1:28" x14ac:dyDescent="0.25">
      <c r="A465" s="8"/>
      <c r="B465" s="8"/>
      <c r="C465" s="8"/>
      <c r="D465" s="9"/>
      <c r="E465" s="9"/>
      <c r="F465" s="8"/>
      <c r="G465" s="9"/>
      <c r="H465"/>
      <c r="I465"/>
      <c r="J465"/>
      <c r="K465"/>
      <c r="L465" s="8"/>
      <c r="M465" s="8"/>
      <c r="N465" s="8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 s="10"/>
    </row>
    <row r="466" spans="1:28" x14ac:dyDescent="0.25">
      <c r="A466" s="8"/>
      <c r="B466" s="8"/>
      <c r="C466" s="8"/>
      <c r="D466" s="9"/>
      <c r="E466" s="9"/>
      <c r="F466" s="8"/>
      <c r="G466" s="9"/>
      <c r="H466"/>
      <c r="I466"/>
      <c r="J466"/>
      <c r="K466"/>
      <c r="L466" s="8"/>
      <c r="M466" s="8"/>
      <c r="N466" s="8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 s="10"/>
    </row>
    <row r="467" spans="1:28" x14ac:dyDescent="0.25">
      <c r="A467" s="8"/>
      <c r="B467" s="8"/>
      <c r="C467" s="8"/>
      <c r="D467" s="9"/>
      <c r="E467" s="9"/>
      <c r="F467" s="8"/>
      <c r="G467" s="9"/>
      <c r="H467"/>
      <c r="I467"/>
      <c r="J467"/>
      <c r="K467"/>
      <c r="L467" s="8"/>
      <c r="M467" s="8"/>
      <c r="N467" s="8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 s="10"/>
    </row>
    <row r="468" spans="1:28" x14ac:dyDescent="0.25">
      <c r="A468" s="8"/>
      <c r="B468" s="8"/>
      <c r="C468" s="8"/>
      <c r="D468" s="9"/>
      <c r="E468" s="9"/>
      <c r="F468" s="8"/>
      <c r="G468" s="9"/>
      <c r="H468"/>
      <c r="I468"/>
      <c r="J468"/>
      <c r="K468"/>
      <c r="L468" s="8"/>
      <c r="M468" s="8"/>
      <c r="N468" s="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 s="10"/>
    </row>
    <row r="469" spans="1:28" x14ac:dyDescent="0.25">
      <c r="A469" s="8"/>
      <c r="B469" s="8"/>
      <c r="C469" s="8"/>
      <c r="D469" s="9"/>
      <c r="E469" s="9"/>
      <c r="F469" s="8"/>
      <c r="G469" s="9"/>
      <c r="H469"/>
      <c r="I469"/>
      <c r="J469"/>
      <c r="K469"/>
      <c r="L469" s="8"/>
      <c r="M469" s="8"/>
      <c r="N469" s="8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 s="10"/>
    </row>
    <row r="470" spans="1:28" x14ac:dyDescent="0.25">
      <c r="A470" s="8"/>
      <c r="B470" s="8"/>
      <c r="C470" s="8"/>
      <c r="D470" s="9"/>
      <c r="E470" s="9"/>
      <c r="F470" s="8"/>
      <c r="G470" s="9"/>
      <c r="H470"/>
      <c r="I470"/>
      <c r="J470"/>
      <c r="K470"/>
      <c r="L470" s="8"/>
      <c r="M470" s="8"/>
      <c r="N470" s="8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 s="10"/>
    </row>
    <row r="471" spans="1:28" x14ac:dyDescent="0.25">
      <c r="A471" s="8"/>
      <c r="B471" s="8"/>
      <c r="C471" s="8"/>
      <c r="D471" s="9"/>
      <c r="E471" s="9"/>
      <c r="F471" s="8"/>
      <c r="G471" s="9"/>
      <c r="H471"/>
      <c r="I471"/>
      <c r="J471"/>
      <c r="K471"/>
      <c r="L471" s="8"/>
      <c r="M471" s="8"/>
      <c r="N471" s="8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 s="10"/>
    </row>
    <row r="472" spans="1:28" x14ac:dyDescent="0.25">
      <c r="A472" s="8"/>
      <c r="B472" s="8"/>
      <c r="C472" s="8"/>
      <c r="D472" s="9"/>
      <c r="E472" s="9"/>
      <c r="F472" s="8"/>
      <c r="G472" s="9"/>
      <c r="H472"/>
      <c r="I472"/>
      <c r="J472"/>
      <c r="K472"/>
      <c r="L472" s="8"/>
      <c r="M472" s="8"/>
      <c r="N472" s="8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 s="10"/>
    </row>
    <row r="473" spans="1:28" x14ac:dyDescent="0.25">
      <c r="A473" s="8"/>
      <c r="B473" s="8"/>
      <c r="C473" s="8"/>
      <c r="D473" s="9"/>
      <c r="E473" s="9"/>
      <c r="F473" s="8"/>
      <c r="G473" s="9"/>
      <c r="H473"/>
      <c r="I473"/>
      <c r="J473"/>
      <c r="K473"/>
      <c r="L473" s="8"/>
      <c r="M473" s="8"/>
      <c r="N473" s="8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 s="10"/>
    </row>
    <row r="474" spans="1:28" x14ac:dyDescent="0.25">
      <c r="A474" s="8"/>
      <c r="B474" s="8"/>
      <c r="C474" s="8"/>
      <c r="D474" s="9"/>
      <c r="E474" s="9"/>
      <c r="F474" s="8"/>
      <c r="G474" s="9"/>
      <c r="H474"/>
      <c r="I474"/>
      <c r="J474"/>
      <c r="K474"/>
      <c r="L474" s="8"/>
      <c r="M474" s="8"/>
      <c r="N474" s="8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 s="10"/>
    </row>
    <row r="475" spans="1:28" x14ac:dyDescent="0.25">
      <c r="A475" s="8"/>
      <c r="B475" s="8"/>
      <c r="C475" s="8"/>
      <c r="D475" s="9"/>
      <c r="E475" s="9"/>
      <c r="F475" s="8"/>
      <c r="G475" s="9"/>
      <c r="H475"/>
      <c r="I475"/>
      <c r="J475"/>
      <c r="K475"/>
      <c r="L475" s="8"/>
      <c r="M475" s="8"/>
      <c r="N475" s="8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 s="10"/>
    </row>
    <row r="476" spans="1:28" x14ac:dyDescent="0.25">
      <c r="A476" s="8"/>
      <c r="B476" s="8"/>
      <c r="C476" s="8"/>
      <c r="D476" s="9"/>
      <c r="E476" s="9"/>
      <c r="F476" s="8"/>
      <c r="G476" s="9"/>
      <c r="H476"/>
      <c r="I476"/>
      <c r="J476"/>
      <c r="K476"/>
      <c r="L476" s="8"/>
      <c r="M476" s="8"/>
      <c r="N476" s="8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 s="10"/>
    </row>
    <row r="477" spans="1:28" x14ac:dyDescent="0.25">
      <c r="A477" s="8"/>
      <c r="B477" s="8"/>
      <c r="C477" s="8"/>
      <c r="D477" s="9"/>
      <c r="E477" s="9"/>
      <c r="F477" s="8"/>
      <c r="G477" s="9"/>
      <c r="H477"/>
      <c r="I477"/>
      <c r="J477"/>
      <c r="K477"/>
      <c r="L477" s="8"/>
      <c r="M477" s="8"/>
      <c r="N477" s="8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 s="10"/>
    </row>
    <row r="478" spans="1:28" x14ac:dyDescent="0.25">
      <c r="A478" s="8"/>
      <c r="B478" s="8"/>
      <c r="C478" s="8"/>
      <c r="D478" s="9"/>
      <c r="E478" s="9"/>
      <c r="F478" s="8"/>
      <c r="G478" s="9"/>
      <c r="H478"/>
      <c r="I478"/>
      <c r="J478"/>
      <c r="K478"/>
      <c r="L478" s="8"/>
      <c r="M478" s="8"/>
      <c r="N478" s="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 s="10"/>
    </row>
    <row r="479" spans="1:28" x14ac:dyDescent="0.25">
      <c r="A479" s="8"/>
      <c r="B479" s="8"/>
      <c r="C479" s="8"/>
      <c r="D479" s="9"/>
      <c r="E479" s="9"/>
      <c r="F479" s="8"/>
      <c r="G479" s="9"/>
      <c r="H479"/>
      <c r="I479"/>
      <c r="J479"/>
      <c r="K479"/>
      <c r="L479" s="8"/>
      <c r="M479" s="8"/>
      <c r="N479" s="8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 s="10"/>
    </row>
    <row r="480" spans="1:28" x14ac:dyDescent="0.25">
      <c r="A480" s="8"/>
      <c r="B480" s="8"/>
      <c r="C480" s="8"/>
      <c r="D480" s="9"/>
      <c r="E480" s="9"/>
      <c r="F480" s="8"/>
      <c r="G480" s="9"/>
      <c r="H480"/>
      <c r="I480"/>
      <c r="J480"/>
      <c r="K480"/>
      <c r="L480" s="8"/>
      <c r="M480" s="8"/>
      <c r="N480" s="8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 s="10"/>
    </row>
    <row r="481" spans="1:28" x14ac:dyDescent="0.25">
      <c r="A481" s="8"/>
      <c r="B481" s="8"/>
      <c r="C481" s="8"/>
      <c r="D481" s="9"/>
      <c r="E481" s="9"/>
      <c r="F481" s="8"/>
      <c r="G481" s="9"/>
      <c r="H481"/>
      <c r="I481"/>
      <c r="J481"/>
      <c r="K481"/>
      <c r="L481" s="8"/>
      <c r="M481" s="8"/>
      <c r="N481" s="8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 s="10"/>
    </row>
    <row r="482" spans="1:28" x14ac:dyDescent="0.25">
      <c r="A482" s="8"/>
      <c r="B482" s="8"/>
      <c r="C482" s="8"/>
      <c r="D482" s="9"/>
      <c r="E482" s="9"/>
      <c r="F482" s="8"/>
      <c r="G482" s="9"/>
      <c r="H482"/>
      <c r="I482"/>
      <c r="J482"/>
      <c r="K482"/>
      <c r="L482" s="8"/>
      <c r="M482" s="8"/>
      <c r="N482" s="8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 s="10"/>
    </row>
    <row r="483" spans="1:28" x14ac:dyDescent="0.25">
      <c r="A483" s="8"/>
      <c r="B483" s="8"/>
      <c r="C483" s="8"/>
      <c r="D483" s="9"/>
      <c r="E483" s="9"/>
      <c r="F483" s="8"/>
      <c r="G483" s="9"/>
      <c r="H483"/>
      <c r="I483"/>
      <c r="J483"/>
      <c r="K483"/>
      <c r="L483" s="8"/>
      <c r="M483" s="8"/>
      <c r="N483" s="8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 s="10"/>
    </row>
    <row r="484" spans="1:28" x14ac:dyDescent="0.25">
      <c r="A484" s="8"/>
      <c r="B484" s="8"/>
      <c r="C484" s="8"/>
      <c r="D484" s="9"/>
      <c r="E484" s="9"/>
      <c r="F484" s="8"/>
      <c r="G484" s="9"/>
      <c r="H484"/>
      <c r="I484"/>
      <c r="J484"/>
      <c r="K484"/>
      <c r="L484" s="8"/>
      <c r="M484" s="8"/>
      <c r="N484" s="8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 s="10"/>
    </row>
    <row r="485" spans="1:28" x14ac:dyDescent="0.25">
      <c r="A485" s="8"/>
      <c r="B485" s="8"/>
      <c r="C485" s="8"/>
      <c r="D485" s="9"/>
      <c r="E485" s="9"/>
      <c r="F485" s="8"/>
      <c r="G485" s="9"/>
      <c r="H485"/>
      <c r="I485"/>
      <c r="J485"/>
      <c r="K485"/>
      <c r="L485" s="8"/>
      <c r="M485" s="8"/>
      <c r="N485" s="8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 s="10"/>
    </row>
    <row r="486" spans="1:28" x14ac:dyDescent="0.25">
      <c r="A486" s="8"/>
      <c r="B486" s="8"/>
      <c r="C486" s="8"/>
      <c r="D486" s="9"/>
      <c r="E486" s="9"/>
      <c r="F486" s="8"/>
      <c r="G486" s="9"/>
      <c r="H486"/>
      <c r="I486"/>
      <c r="J486"/>
      <c r="K486"/>
      <c r="L486" s="8"/>
      <c r="M486" s="8"/>
      <c r="N486" s="8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 s="10"/>
    </row>
    <row r="487" spans="1:28" x14ac:dyDescent="0.25">
      <c r="A487" s="8"/>
      <c r="B487" s="8"/>
      <c r="C487" s="8"/>
      <c r="D487" s="9"/>
      <c r="E487" s="9"/>
      <c r="F487" s="8"/>
      <c r="G487" s="9"/>
      <c r="H487"/>
      <c r="I487"/>
      <c r="J487"/>
      <c r="K487"/>
      <c r="L487" s="8"/>
      <c r="M487" s="8"/>
      <c r="N487" s="8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 s="10"/>
    </row>
    <row r="488" spans="1:28" x14ac:dyDescent="0.25">
      <c r="A488" s="8"/>
      <c r="B488" s="8"/>
      <c r="C488" s="8"/>
      <c r="D488" s="9"/>
      <c r="E488" s="9"/>
      <c r="F488" s="8"/>
      <c r="G488" s="9"/>
      <c r="H488"/>
      <c r="I488"/>
      <c r="J488"/>
      <c r="K488"/>
      <c r="L488" s="8"/>
      <c r="M488" s="8"/>
      <c r="N488" s="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 s="10"/>
    </row>
    <row r="489" spans="1:28" x14ac:dyDescent="0.25">
      <c r="A489" s="8"/>
      <c r="B489" s="8"/>
      <c r="C489" s="8"/>
      <c r="D489" s="9"/>
      <c r="E489" s="9"/>
      <c r="F489" s="8"/>
      <c r="G489" s="9"/>
      <c r="H489"/>
      <c r="I489"/>
      <c r="J489"/>
      <c r="K489"/>
      <c r="L489" s="8"/>
      <c r="M489" s="8"/>
      <c r="N489" s="8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 s="10"/>
    </row>
    <row r="490" spans="1:28" x14ac:dyDescent="0.25">
      <c r="A490" s="8"/>
      <c r="B490" s="8"/>
      <c r="C490" s="8"/>
      <c r="D490" s="9"/>
      <c r="E490" s="9"/>
      <c r="F490" s="8"/>
      <c r="G490" s="9"/>
      <c r="H490"/>
      <c r="I490"/>
      <c r="J490"/>
      <c r="K490"/>
      <c r="L490" s="8"/>
      <c r="M490" s="8"/>
      <c r="N490" s="8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 s="10"/>
    </row>
    <row r="491" spans="1:28" x14ac:dyDescent="0.25">
      <c r="A491" s="8"/>
      <c r="B491" s="8"/>
      <c r="C491" s="8"/>
      <c r="D491" s="9"/>
      <c r="E491" s="9"/>
      <c r="F491" s="8"/>
      <c r="G491" s="9"/>
      <c r="H491"/>
      <c r="I491"/>
      <c r="J491"/>
      <c r="K491"/>
      <c r="L491" s="8"/>
      <c r="M491" s="8"/>
      <c r="N491" s="8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 s="10"/>
    </row>
    <row r="492" spans="1:28" x14ac:dyDescent="0.25">
      <c r="A492" s="8"/>
      <c r="B492" s="8"/>
      <c r="C492" s="8"/>
      <c r="D492" s="9"/>
      <c r="E492" s="9"/>
      <c r="F492" s="8"/>
      <c r="G492" s="9"/>
      <c r="H492"/>
      <c r="I492"/>
      <c r="J492"/>
      <c r="K492"/>
      <c r="L492" s="8"/>
      <c r="M492" s="8"/>
      <c r="N492" s="8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 s="10"/>
    </row>
    <row r="493" spans="1:28" x14ac:dyDescent="0.25">
      <c r="A493" s="8"/>
      <c r="B493" s="8"/>
      <c r="C493" s="8"/>
      <c r="D493" s="9"/>
      <c r="E493" s="9"/>
      <c r="F493" s="8"/>
      <c r="G493" s="9"/>
      <c r="H493"/>
      <c r="I493"/>
      <c r="J493"/>
      <c r="K493"/>
      <c r="L493" s="8"/>
      <c r="M493" s="8"/>
      <c r="N493" s="8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 s="10"/>
    </row>
    <row r="494" spans="1:28" x14ac:dyDescent="0.25">
      <c r="A494" s="8"/>
      <c r="B494" s="8"/>
      <c r="C494" s="8"/>
      <c r="D494" s="9"/>
      <c r="E494" s="9"/>
      <c r="F494" s="8"/>
      <c r="G494" s="9"/>
      <c r="H494"/>
      <c r="I494"/>
      <c r="J494"/>
      <c r="K494"/>
      <c r="L494" s="8"/>
      <c r="M494" s="8"/>
      <c r="N494" s="8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 s="10"/>
    </row>
    <row r="495" spans="1:28" x14ac:dyDescent="0.25">
      <c r="A495" s="8"/>
      <c r="B495" s="8"/>
      <c r="C495" s="8"/>
      <c r="D495" s="9"/>
      <c r="E495" s="9"/>
      <c r="F495" s="8"/>
      <c r="G495" s="9"/>
      <c r="H495"/>
      <c r="I495"/>
      <c r="J495"/>
      <c r="K495"/>
      <c r="L495" s="8"/>
      <c r="M495" s="8"/>
      <c r="N495" s="8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 s="10"/>
    </row>
    <row r="496" spans="1:28" x14ac:dyDescent="0.25">
      <c r="A496" s="8"/>
      <c r="B496" s="8"/>
      <c r="C496" s="8"/>
      <c r="D496" s="9"/>
      <c r="E496" s="9"/>
      <c r="F496" s="8"/>
      <c r="G496" s="9"/>
      <c r="H496"/>
      <c r="I496"/>
      <c r="J496"/>
      <c r="K496"/>
      <c r="L496" s="8"/>
      <c r="M496" s="8"/>
      <c r="N496" s="8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 s="10"/>
    </row>
    <row r="497" spans="1:28" x14ac:dyDescent="0.25">
      <c r="A497" s="8"/>
      <c r="B497" s="8"/>
      <c r="C497" s="8"/>
      <c r="D497" s="9"/>
      <c r="E497" s="9"/>
      <c r="F497" s="8"/>
      <c r="G497" s="9"/>
      <c r="H497"/>
      <c r="I497"/>
      <c r="J497"/>
      <c r="K497"/>
      <c r="L497" s="8"/>
      <c r="M497" s="8"/>
      <c r="N497" s="8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 s="10"/>
    </row>
    <row r="498" spans="1:28" x14ac:dyDescent="0.25">
      <c r="A498" s="8"/>
      <c r="B498" s="8"/>
      <c r="C498" s="8"/>
      <c r="D498" s="9"/>
      <c r="E498" s="9"/>
      <c r="F498" s="8"/>
      <c r="G498" s="9"/>
      <c r="H498"/>
      <c r="I498"/>
      <c r="J498"/>
      <c r="K498"/>
      <c r="L498" s="8"/>
      <c r="M498" s="8"/>
      <c r="N498" s="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 s="10"/>
    </row>
    <row r="499" spans="1:28" x14ac:dyDescent="0.25">
      <c r="A499" s="8"/>
      <c r="B499" s="8"/>
      <c r="C499" s="8"/>
      <c r="D499" s="9"/>
      <c r="E499" s="9"/>
      <c r="F499" s="8"/>
      <c r="G499" s="9"/>
      <c r="H499"/>
      <c r="I499"/>
      <c r="J499"/>
      <c r="K499"/>
      <c r="L499" s="8"/>
      <c r="M499" s="8"/>
      <c r="N499" s="8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 s="10"/>
    </row>
    <row r="500" spans="1:28" x14ac:dyDescent="0.25">
      <c r="A500" s="8"/>
      <c r="B500" s="8"/>
      <c r="C500" s="8"/>
      <c r="D500" s="9"/>
      <c r="E500" s="9"/>
      <c r="F500" s="8"/>
      <c r="G500" s="9"/>
      <c r="H500"/>
      <c r="I500"/>
      <c r="J500"/>
      <c r="K500"/>
      <c r="L500" s="8"/>
      <c r="M500" s="8"/>
      <c r="N500" s="8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 s="10"/>
    </row>
    <row r="501" spans="1:28" x14ac:dyDescent="0.25">
      <c r="A501" s="8"/>
      <c r="B501" s="8"/>
      <c r="C501" s="8"/>
      <c r="D501" s="9"/>
      <c r="E501" s="9"/>
      <c r="F501" s="8"/>
      <c r="G501" s="9"/>
      <c r="H501"/>
      <c r="I501"/>
      <c r="J501"/>
      <c r="K501"/>
      <c r="L501" s="8"/>
      <c r="M501" s="8"/>
      <c r="N501" s="8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 s="10"/>
    </row>
    <row r="502" spans="1:28" x14ac:dyDescent="0.25">
      <c r="A502" s="8"/>
      <c r="B502" s="8"/>
      <c r="C502" s="8"/>
      <c r="D502" s="9"/>
      <c r="E502" s="9"/>
      <c r="F502" s="8"/>
      <c r="G502" s="9"/>
      <c r="H502"/>
      <c r="I502"/>
      <c r="J502"/>
      <c r="K502"/>
      <c r="L502" s="8"/>
      <c r="M502" s="8"/>
      <c r="N502" s="8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 s="10"/>
    </row>
    <row r="503" spans="1:28" x14ac:dyDescent="0.25">
      <c r="A503" s="8"/>
      <c r="B503" s="8"/>
      <c r="C503" s="8"/>
      <c r="D503" s="9"/>
      <c r="E503" s="9"/>
      <c r="F503" s="8"/>
      <c r="G503" s="9"/>
      <c r="H503"/>
      <c r="I503"/>
      <c r="J503"/>
      <c r="K503"/>
      <c r="L503" s="8"/>
      <c r="M503" s="8"/>
      <c r="N503" s="8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 s="10"/>
    </row>
    <row r="504" spans="1:28" x14ac:dyDescent="0.25">
      <c r="A504" s="8"/>
      <c r="B504" s="8"/>
      <c r="C504" s="8"/>
      <c r="D504" s="9"/>
      <c r="E504" s="9"/>
      <c r="F504" s="8"/>
      <c r="G504" s="9"/>
      <c r="H504"/>
      <c r="I504"/>
      <c r="J504"/>
      <c r="K504"/>
      <c r="L504" s="8"/>
      <c r="M504" s="8"/>
      <c r="N504" s="8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 s="10"/>
    </row>
    <row r="505" spans="1:28" x14ac:dyDescent="0.25">
      <c r="A505" s="8"/>
      <c r="B505" s="8"/>
      <c r="C505" s="8"/>
      <c r="D505" s="9"/>
      <c r="E505" s="9"/>
      <c r="F505" s="8"/>
      <c r="G505" s="9"/>
      <c r="H505"/>
      <c r="I505"/>
      <c r="J505"/>
      <c r="K505"/>
      <c r="L505" s="8"/>
      <c r="M505" s="8"/>
      <c r="N505" s="8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 s="10"/>
    </row>
    <row r="506" spans="1:28" x14ac:dyDescent="0.25">
      <c r="A506" s="8"/>
      <c r="B506" s="8"/>
      <c r="C506" s="8"/>
      <c r="D506" s="9"/>
      <c r="E506" s="9"/>
      <c r="F506" s="8"/>
      <c r="G506" s="9"/>
      <c r="H506"/>
      <c r="I506"/>
      <c r="J506"/>
      <c r="K506"/>
      <c r="L506" s="8"/>
      <c r="M506" s="8"/>
      <c r="N506" s="8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 s="10"/>
    </row>
    <row r="507" spans="1:28" x14ac:dyDescent="0.25">
      <c r="A507" s="8"/>
      <c r="B507" s="8"/>
      <c r="C507" s="8"/>
      <c r="D507" s="9"/>
      <c r="E507" s="9"/>
      <c r="F507" s="8"/>
      <c r="G507" s="9"/>
      <c r="H507"/>
      <c r="I507"/>
      <c r="J507"/>
      <c r="K507"/>
      <c r="L507" s="8"/>
      <c r="M507" s="8"/>
      <c r="N507" s="8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 s="10"/>
    </row>
    <row r="508" spans="1:28" x14ac:dyDescent="0.25">
      <c r="A508" s="8"/>
      <c r="B508" s="8"/>
      <c r="C508" s="8"/>
      <c r="D508" s="9"/>
      <c r="E508" s="9"/>
      <c r="F508" s="8"/>
      <c r="G508" s="9"/>
      <c r="H508"/>
      <c r="I508"/>
      <c r="J508"/>
      <c r="K508"/>
      <c r="L508" s="8"/>
      <c r="M508" s="8"/>
      <c r="N508" s="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 s="10"/>
    </row>
    <row r="509" spans="1:28" x14ac:dyDescent="0.25">
      <c r="A509" s="8"/>
      <c r="B509" s="8"/>
      <c r="C509" s="8"/>
      <c r="D509" s="9"/>
      <c r="E509" s="9"/>
      <c r="F509" s="8"/>
      <c r="G509" s="9"/>
      <c r="H509"/>
      <c r="I509"/>
      <c r="J509"/>
      <c r="K509"/>
      <c r="L509" s="8"/>
      <c r="M509" s="8"/>
      <c r="N509" s="8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 s="10"/>
    </row>
    <row r="510" spans="1:28" x14ac:dyDescent="0.25">
      <c r="A510" s="8"/>
      <c r="B510" s="8"/>
      <c r="C510" s="8"/>
      <c r="D510" s="9"/>
      <c r="E510" s="9"/>
      <c r="F510" s="8"/>
      <c r="G510" s="9"/>
      <c r="H510"/>
      <c r="I510"/>
      <c r="J510"/>
      <c r="K510"/>
      <c r="L510" s="8"/>
      <c r="M510" s="8"/>
      <c r="N510" s="8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 s="10"/>
    </row>
    <row r="511" spans="1:28" x14ac:dyDescent="0.25">
      <c r="A511" s="8"/>
      <c r="B511" s="8"/>
      <c r="C511" s="8"/>
      <c r="D511" s="9"/>
      <c r="E511" s="9"/>
      <c r="F511" s="8"/>
      <c r="G511" s="9"/>
      <c r="H511"/>
      <c r="I511"/>
      <c r="J511"/>
      <c r="K511"/>
      <c r="L511" s="8"/>
      <c r="M511" s="8"/>
      <c r="N511" s="8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 s="10"/>
    </row>
    <row r="512" spans="1:28" x14ac:dyDescent="0.25">
      <c r="A512" s="8"/>
      <c r="B512" s="8"/>
      <c r="C512" s="8"/>
      <c r="D512" s="9"/>
      <c r="E512" s="9"/>
      <c r="F512" s="8"/>
      <c r="G512" s="9"/>
      <c r="H512"/>
      <c r="I512"/>
      <c r="J512"/>
      <c r="K512"/>
      <c r="L512" s="8"/>
      <c r="M512" s="8"/>
      <c r="N512" s="8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 s="10"/>
    </row>
    <row r="513" spans="1:28" x14ac:dyDescent="0.25">
      <c r="A513" s="8"/>
      <c r="B513" s="8"/>
      <c r="C513" s="8"/>
      <c r="D513" s="9"/>
      <c r="E513" s="9"/>
      <c r="F513" s="8"/>
      <c r="G513" s="9"/>
      <c r="H513"/>
      <c r="I513"/>
      <c r="J513"/>
      <c r="K513"/>
      <c r="L513" s="8"/>
      <c r="M513" s="8"/>
      <c r="N513" s="8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 s="10"/>
    </row>
    <row r="514" spans="1:28" x14ac:dyDescent="0.25">
      <c r="A514" s="8"/>
      <c r="B514" s="8"/>
      <c r="C514" s="8"/>
      <c r="D514" s="9"/>
      <c r="E514" s="9"/>
      <c r="F514" s="8"/>
      <c r="G514" s="9"/>
      <c r="H514"/>
      <c r="I514"/>
      <c r="J514"/>
      <c r="K514"/>
      <c r="L514" s="8"/>
      <c r="M514" s="8"/>
      <c r="N514" s="8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 s="10"/>
    </row>
    <row r="515" spans="1:28" x14ac:dyDescent="0.25">
      <c r="A515" s="8"/>
      <c r="B515" s="8"/>
      <c r="C515" s="8"/>
      <c r="D515" s="9"/>
      <c r="E515" s="9"/>
      <c r="F515" s="8"/>
      <c r="G515" s="9"/>
      <c r="H515"/>
      <c r="I515"/>
      <c r="J515"/>
      <c r="K515"/>
      <c r="L515" s="8"/>
      <c r="M515" s="8"/>
      <c r="N515" s="8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 s="10"/>
    </row>
    <row r="516" spans="1:28" x14ac:dyDescent="0.25">
      <c r="A516" s="8"/>
      <c r="B516" s="8"/>
      <c r="C516" s="8"/>
      <c r="D516" s="9"/>
      <c r="E516" s="9"/>
      <c r="F516" s="8"/>
      <c r="G516" s="9"/>
      <c r="H516"/>
      <c r="I516"/>
      <c r="J516"/>
      <c r="K516"/>
      <c r="L516" s="8"/>
      <c r="M516" s="8"/>
      <c r="N516" s="8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 s="10"/>
    </row>
    <row r="517" spans="1:28" x14ac:dyDescent="0.25">
      <c r="A517" s="8"/>
      <c r="B517" s="8"/>
      <c r="C517" s="8"/>
      <c r="D517" s="9"/>
      <c r="E517" s="9"/>
      <c r="F517" s="8"/>
      <c r="G517" s="9"/>
      <c r="H517"/>
      <c r="I517"/>
      <c r="J517"/>
      <c r="K517"/>
      <c r="L517" s="8"/>
      <c r="M517" s="8"/>
      <c r="N517" s="8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 s="10"/>
    </row>
    <row r="518" spans="1:28" x14ac:dyDescent="0.25">
      <c r="A518" s="8"/>
      <c r="B518" s="8"/>
      <c r="C518" s="8"/>
      <c r="D518" s="9"/>
      <c r="E518" s="9"/>
      <c r="F518" s="8"/>
      <c r="G518" s="9"/>
      <c r="H518"/>
      <c r="I518"/>
      <c r="J518"/>
      <c r="K518"/>
      <c r="L518" s="8"/>
      <c r="M518" s="8"/>
      <c r="N518" s="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 s="10"/>
    </row>
    <row r="519" spans="1:28" x14ac:dyDescent="0.25">
      <c r="A519" s="8"/>
      <c r="B519" s="8"/>
      <c r="C519" s="8"/>
      <c r="D519" s="9"/>
      <c r="E519" s="9"/>
      <c r="F519" s="8"/>
      <c r="G519" s="9"/>
      <c r="H519"/>
      <c r="I519"/>
      <c r="J519"/>
      <c r="K519"/>
      <c r="L519" s="8"/>
      <c r="M519" s="8"/>
      <c r="N519" s="8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 s="10"/>
    </row>
    <row r="520" spans="1:28" x14ac:dyDescent="0.25">
      <c r="A520" s="8"/>
      <c r="B520" s="8"/>
      <c r="C520" s="8"/>
      <c r="D520" s="9"/>
      <c r="E520" s="9"/>
      <c r="F520" s="8"/>
      <c r="G520" s="9"/>
      <c r="H520"/>
      <c r="I520"/>
      <c r="J520"/>
      <c r="K520"/>
      <c r="L520" s="8"/>
      <c r="M520" s="8"/>
      <c r="N520" s="8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 s="10"/>
    </row>
    <row r="521" spans="1:28" x14ac:dyDescent="0.25">
      <c r="A521" s="8"/>
      <c r="B521" s="8"/>
      <c r="C521" s="8"/>
      <c r="D521" s="9"/>
      <c r="E521" s="9"/>
      <c r="F521" s="8"/>
      <c r="G521" s="9"/>
      <c r="H521"/>
      <c r="I521"/>
      <c r="J521"/>
      <c r="K521"/>
      <c r="L521" s="8"/>
      <c r="M521" s="8"/>
      <c r="N521" s="8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 s="10"/>
    </row>
    <row r="522" spans="1:28" x14ac:dyDescent="0.25">
      <c r="A522" s="8"/>
      <c r="B522" s="8"/>
      <c r="C522" s="8"/>
      <c r="D522" s="9"/>
      <c r="E522" s="9"/>
      <c r="F522" s="8"/>
      <c r="G522" s="9"/>
      <c r="H522"/>
      <c r="I522"/>
      <c r="J522"/>
      <c r="K522"/>
      <c r="L522" s="8"/>
      <c r="M522" s="8"/>
      <c r="N522" s="8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 s="10"/>
    </row>
    <row r="523" spans="1:28" x14ac:dyDescent="0.25">
      <c r="A523" s="8"/>
      <c r="B523" s="8"/>
      <c r="C523" s="8"/>
      <c r="D523" s="9"/>
      <c r="E523" s="9"/>
      <c r="F523" s="8"/>
      <c r="G523" s="9"/>
      <c r="H523"/>
      <c r="I523"/>
      <c r="J523"/>
      <c r="K523"/>
      <c r="L523" s="8"/>
      <c r="M523" s="8"/>
      <c r="N523" s="8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 s="10"/>
    </row>
    <row r="524" spans="1:28" x14ac:dyDescent="0.25">
      <c r="A524" s="8"/>
      <c r="B524" s="8"/>
      <c r="C524" s="8"/>
      <c r="D524" s="9"/>
      <c r="E524" s="9"/>
      <c r="F524" s="8"/>
      <c r="G524" s="9"/>
      <c r="H524"/>
      <c r="I524"/>
      <c r="J524"/>
      <c r="K524"/>
      <c r="L524" s="8"/>
      <c r="M524" s="8"/>
      <c r="N524" s="8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 s="10"/>
    </row>
    <row r="525" spans="1:28" x14ac:dyDescent="0.25">
      <c r="A525" s="8"/>
      <c r="B525" s="8"/>
      <c r="C525" s="8"/>
      <c r="D525" s="9"/>
      <c r="E525" s="9"/>
      <c r="F525" s="8"/>
      <c r="G525" s="9"/>
      <c r="H525"/>
      <c r="I525"/>
      <c r="J525"/>
      <c r="K525"/>
      <c r="L525" s="8"/>
      <c r="M525" s="8"/>
      <c r="N525" s="8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 s="10"/>
    </row>
    <row r="526" spans="1:28" x14ac:dyDescent="0.25">
      <c r="A526" s="8"/>
      <c r="B526" s="8"/>
      <c r="C526" s="8"/>
      <c r="D526" s="9"/>
      <c r="E526" s="9"/>
      <c r="F526" s="8"/>
      <c r="G526" s="9"/>
      <c r="H526"/>
      <c r="I526"/>
      <c r="J526"/>
      <c r="K526"/>
      <c r="L526" s="8"/>
      <c r="M526" s="8"/>
      <c r="N526" s="8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 s="10"/>
    </row>
    <row r="527" spans="1:28" x14ac:dyDescent="0.25">
      <c r="A527" s="8"/>
      <c r="B527" s="8"/>
      <c r="C527" s="8"/>
      <c r="D527" s="9"/>
      <c r="E527" s="9"/>
      <c r="F527" s="8"/>
      <c r="G527" s="9"/>
      <c r="H527"/>
      <c r="I527"/>
      <c r="J527"/>
      <c r="K527"/>
      <c r="L527" s="8"/>
      <c r="M527" s="8"/>
      <c r="N527" s="8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 s="10"/>
    </row>
    <row r="528" spans="1:28" x14ac:dyDescent="0.25">
      <c r="A528" s="8"/>
      <c r="B528" s="8"/>
      <c r="C528" s="8"/>
      <c r="D528" s="9"/>
      <c r="E528" s="9"/>
      <c r="F528" s="8"/>
      <c r="G528" s="9"/>
      <c r="H528"/>
      <c r="I528"/>
      <c r="J528"/>
      <c r="K528"/>
      <c r="L528" s="8"/>
      <c r="M528" s="8"/>
      <c r="N528" s="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 s="10"/>
    </row>
    <row r="529" spans="1:28" x14ac:dyDescent="0.25">
      <c r="A529" s="8"/>
      <c r="B529" s="8"/>
      <c r="C529" s="8"/>
      <c r="D529" s="9"/>
      <c r="E529" s="9"/>
      <c r="F529" s="8"/>
      <c r="G529" s="9"/>
      <c r="H529"/>
      <c r="I529"/>
      <c r="J529"/>
      <c r="K529"/>
      <c r="L529" s="8"/>
      <c r="M529" s="8"/>
      <c r="N529" s="8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 s="10"/>
    </row>
    <row r="530" spans="1:28" x14ac:dyDescent="0.25">
      <c r="A530" s="8"/>
      <c r="B530" s="8"/>
      <c r="C530" s="8"/>
      <c r="D530" s="9"/>
      <c r="E530" s="9"/>
      <c r="F530" s="8"/>
      <c r="G530" s="9"/>
      <c r="H530"/>
      <c r="I530"/>
      <c r="J530"/>
      <c r="K530"/>
      <c r="L530" s="8"/>
      <c r="M530" s="8"/>
      <c r="N530" s="8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 s="10"/>
    </row>
    <row r="531" spans="1:28" x14ac:dyDescent="0.25">
      <c r="A531" s="8"/>
      <c r="B531" s="8"/>
      <c r="C531" s="8"/>
      <c r="D531" s="9"/>
      <c r="E531" s="9"/>
      <c r="F531" s="8"/>
      <c r="G531" s="9"/>
      <c r="H531"/>
      <c r="I531"/>
      <c r="J531"/>
      <c r="K531"/>
      <c r="L531" s="8"/>
      <c r="M531" s="8"/>
      <c r="N531" s="8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 s="10"/>
    </row>
    <row r="532" spans="1:28" x14ac:dyDescent="0.25">
      <c r="A532" s="8"/>
      <c r="B532" s="8"/>
      <c r="C532" s="8"/>
      <c r="D532" s="9"/>
      <c r="E532" s="9"/>
      <c r="F532" s="8"/>
      <c r="G532" s="9"/>
      <c r="H532"/>
      <c r="I532"/>
      <c r="J532"/>
      <c r="K532"/>
      <c r="L532" s="8"/>
      <c r="M532" s="8"/>
      <c r="N532" s="8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 s="10"/>
    </row>
    <row r="533" spans="1:28" x14ac:dyDescent="0.25">
      <c r="A533" s="8"/>
      <c r="B533" s="8"/>
      <c r="C533" s="8"/>
      <c r="D533" s="9"/>
      <c r="E533" s="9"/>
      <c r="F533" s="8"/>
      <c r="G533" s="9"/>
      <c r="H533"/>
      <c r="I533"/>
      <c r="J533"/>
      <c r="K533"/>
      <c r="L533" s="8"/>
      <c r="M533" s="8"/>
      <c r="N533" s="8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 s="10"/>
    </row>
    <row r="534" spans="1:28" x14ac:dyDescent="0.25">
      <c r="A534" s="8"/>
      <c r="B534" s="8"/>
      <c r="C534" s="8"/>
      <c r="D534" s="9"/>
      <c r="E534" s="9"/>
      <c r="F534" s="8"/>
      <c r="G534" s="9"/>
      <c r="H534"/>
      <c r="I534"/>
      <c r="J534"/>
      <c r="K534"/>
      <c r="L534" s="8"/>
      <c r="M534" s="8"/>
      <c r="N534" s="8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 s="10"/>
    </row>
    <row r="535" spans="1:28" x14ac:dyDescent="0.25">
      <c r="A535" s="8"/>
      <c r="B535" s="8"/>
      <c r="C535" s="8"/>
      <c r="D535" s="9"/>
      <c r="E535" s="9"/>
      <c r="F535" s="8"/>
      <c r="G535" s="9"/>
      <c r="H535"/>
      <c r="I535"/>
      <c r="J535"/>
      <c r="K535"/>
      <c r="L535" s="8"/>
      <c r="M535" s="8"/>
      <c r="N535" s="8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 s="10"/>
    </row>
    <row r="536" spans="1:28" x14ac:dyDescent="0.25">
      <c r="A536" s="8"/>
      <c r="B536" s="8"/>
      <c r="C536" s="8"/>
      <c r="D536" s="9"/>
      <c r="E536" s="9"/>
      <c r="F536" s="8"/>
      <c r="G536" s="9"/>
      <c r="H536"/>
      <c r="I536"/>
      <c r="J536"/>
      <c r="K536"/>
      <c r="L536" s="8"/>
      <c r="M536" s="8"/>
      <c r="N536" s="8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 s="10"/>
    </row>
    <row r="537" spans="1:28" x14ac:dyDescent="0.25">
      <c r="A537" s="8"/>
      <c r="B537" s="8"/>
      <c r="C537" s="8"/>
      <c r="D537" s="9"/>
      <c r="E537" s="9"/>
      <c r="F537" s="8"/>
      <c r="G537" s="9"/>
      <c r="H537"/>
      <c r="I537"/>
      <c r="J537"/>
      <c r="K537"/>
      <c r="L537" s="8"/>
      <c r="M537" s="8"/>
      <c r="N537" s="8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 s="10"/>
    </row>
    <row r="538" spans="1:28" x14ac:dyDescent="0.25">
      <c r="A538" s="8"/>
      <c r="B538" s="8"/>
      <c r="C538" s="8"/>
      <c r="D538" s="9"/>
      <c r="E538" s="9"/>
      <c r="F538" s="8"/>
      <c r="G538" s="9"/>
      <c r="H538"/>
      <c r="I538"/>
      <c r="J538"/>
      <c r="K538"/>
      <c r="L538" s="8"/>
      <c r="M538" s="8"/>
      <c r="N538" s="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 s="10"/>
    </row>
    <row r="539" spans="1:28" x14ac:dyDescent="0.25">
      <c r="A539" s="8"/>
      <c r="B539" s="8"/>
      <c r="C539" s="8"/>
      <c r="D539" s="9"/>
      <c r="E539" s="9"/>
      <c r="F539" s="8"/>
      <c r="G539" s="9"/>
      <c r="H539"/>
      <c r="I539"/>
      <c r="J539"/>
      <c r="K539"/>
      <c r="L539" s="8"/>
      <c r="M539" s="8"/>
      <c r="N539" s="8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 s="10"/>
    </row>
    <row r="540" spans="1:28" x14ac:dyDescent="0.25">
      <c r="A540" s="8"/>
      <c r="B540" s="8"/>
      <c r="C540" s="8"/>
      <c r="D540" s="9"/>
      <c r="E540" s="9"/>
      <c r="F540" s="8"/>
      <c r="G540" s="9"/>
      <c r="H540"/>
      <c r="I540"/>
      <c r="J540"/>
      <c r="K540"/>
      <c r="L540" s="8"/>
      <c r="M540" s="8"/>
      <c r="N540" s="8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 s="10"/>
    </row>
    <row r="541" spans="1:28" x14ac:dyDescent="0.25">
      <c r="A541" s="8"/>
      <c r="B541" s="8"/>
      <c r="C541" s="8"/>
      <c r="D541" s="9"/>
      <c r="E541" s="9"/>
      <c r="F541" s="8"/>
      <c r="G541" s="9"/>
      <c r="H541"/>
      <c r="I541"/>
      <c r="J541"/>
      <c r="K541"/>
      <c r="L541" s="8"/>
      <c r="M541" s="8"/>
      <c r="N541" s="8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 s="10"/>
    </row>
    <row r="542" spans="1:28" x14ac:dyDescent="0.25">
      <c r="A542" s="8"/>
      <c r="B542" s="8"/>
      <c r="C542" s="8"/>
      <c r="D542" s="9"/>
      <c r="E542" s="9"/>
      <c r="F542" s="8"/>
      <c r="G542" s="9"/>
      <c r="H542"/>
      <c r="I542"/>
      <c r="J542"/>
      <c r="K542"/>
      <c r="L542" s="8"/>
      <c r="M542" s="8"/>
      <c r="N542" s="8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 s="10"/>
    </row>
    <row r="543" spans="1:28" x14ac:dyDescent="0.25">
      <c r="A543" s="8"/>
      <c r="B543" s="8"/>
      <c r="C543" s="8"/>
      <c r="D543" s="9"/>
      <c r="E543" s="9"/>
      <c r="F543" s="8"/>
      <c r="G543" s="9"/>
      <c r="H543"/>
      <c r="I543"/>
      <c r="J543"/>
      <c r="K543"/>
      <c r="L543" s="8"/>
      <c r="M543" s="8"/>
      <c r="N543" s="8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 s="10"/>
    </row>
    <row r="544" spans="1:28" x14ac:dyDescent="0.25">
      <c r="A544" s="8"/>
      <c r="B544" s="8"/>
      <c r="C544" s="8"/>
      <c r="D544" s="9"/>
      <c r="E544" s="9"/>
      <c r="F544" s="8"/>
      <c r="G544" s="9"/>
      <c r="H544"/>
      <c r="I544"/>
      <c r="J544"/>
      <c r="K544"/>
      <c r="L544" s="8"/>
      <c r="M544" s="8"/>
      <c r="N544" s="8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 s="10"/>
    </row>
    <row r="545" spans="1:28" x14ac:dyDescent="0.25">
      <c r="A545" s="8"/>
      <c r="B545" s="8"/>
      <c r="C545" s="8"/>
      <c r="D545" s="9"/>
      <c r="E545" s="9"/>
      <c r="F545" s="8"/>
      <c r="G545" s="9"/>
      <c r="H545"/>
      <c r="I545"/>
      <c r="J545"/>
      <c r="K545"/>
      <c r="L545" s="8"/>
      <c r="M545" s="8"/>
      <c r="N545" s="8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 s="10"/>
    </row>
    <row r="546" spans="1:28" x14ac:dyDescent="0.25">
      <c r="A546" s="8"/>
      <c r="B546" s="8"/>
      <c r="C546" s="8"/>
      <c r="D546" s="9"/>
      <c r="E546" s="9"/>
      <c r="F546" s="8"/>
      <c r="G546" s="9"/>
      <c r="H546"/>
      <c r="I546"/>
      <c r="J546"/>
      <c r="K546"/>
      <c r="L546" s="8"/>
      <c r="M546" s="8"/>
      <c r="N546" s="8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 s="10"/>
    </row>
    <row r="547" spans="1:28" x14ac:dyDescent="0.25">
      <c r="A547" s="8"/>
      <c r="B547" s="8"/>
      <c r="C547" s="8"/>
      <c r="D547" s="9"/>
      <c r="E547" s="9"/>
      <c r="F547" s="8"/>
      <c r="G547" s="9"/>
      <c r="H547"/>
      <c r="I547"/>
      <c r="J547"/>
      <c r="K547"/>
      <c r="L547" s="8"/>
      <c r="M547" s="8"/>
      <c r="N547" s="8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 s="10"/>
    </row>
    <row r="548" spans="1:28" x14ac:dyDescent="0.25">
      <c r="A548" s="8"/>
      <c r="B548" s="8"/>
      <c r="C548" s="8"/>
      <c r="D548" s="9"/>
      <c r="E548" s="9"/>
      <c r="F548" s="8"/>
      <c r="G548" s="9"/>
      <c r="H548"/>
      <c r="I548"/>
      <c r="J548"/>
      <c r="K548"/>
      <c r="L548" s="8"/>
      <c r="M548" s="8"/>
      <c r="N548" s="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 s="10"/>
    </row>
    <row r="549" spans="1:28" x14ac:dyDescent="0.25">
      <c r="A549" s="8"/>
      <c r="B549" s="8"/>
      <c r="C549" s="8"/>
      <c r="D549" s="9"/>
      <c r="E549" s="9"/>
      <c r="F549" s="8"/>
      <c r="G549" s="9"/>
      <c r="H549"/>
      <c r="I549"/>
      <c r="J549"/>
      <c r="K549"/>
      <c r="L549" s="8"/>
      <c r="M549" s="8"/>
      <c r="N549" s="8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 s="10"/>
    </row>
    <row r="550" spans="1:28" x14ac:dyDescent="0.25">
      <c r="A550" s="8"/>
      <c r="B550" s="8"/>
      <c r="C550" s="8"/>
      <c r="D550" s="9"/>
      <c r="E550" s="9"/>
      <c r="F550" s="8"/>
      <c r="G550" s="9"/>
      <c r="H550"/>
      <c r="I550"/>
      <c r="J550"/>
      <c r="K550"/>
      <c r="L550" s="8"/>
      <c r="M550" s="8"/>
      <c r="N550" s="8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 s="10"/>
    </row>
    <row r="551" spans="1:28" x14ac:dyDescent="0.25">
      <c r="A551" s="8"/>
      <c r="B551" s="8"/>
      <c r="C551" s="8"/>
      <c r="D551" s="9"/>
      <c r="E551" s="9"/>
      <c r="F551" s="8"/>
      <c r="G551" s="9"/>
      <c r="H551"/>
      <c r="I551"/>
      <c r="J551"/>
      <c r="K551"/>
      <c r="L551" s="8"/>
      <c r="M551" s="8"/>
      <c r="N551" s="8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 s="10"/>
    </row>
    <row r="552" spans="1:28" x14ac:dyDescent="0.25">
      <c r="A552" s="8"/>
      <c r="B552" s="8"/>
      <c r="C552" s="8"/>
      <c r="D552" s="9"/>
      <c r="E552" s="9"/>
      <c r="F552" s="8"/>
      <c r="G552" s="9"/>
      <c r="H552"/>
      <c r="I552"/>
      <c r="J552"/>
      <c r="K552"/>
      <c r="L552" s="8"/>
      <c r="M552" s="8"/>
      <c r="N552" s="8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 s="10"/>
    </row>
    <row r="553" spans="1:28" x14ac:dyDescent="0.25">
      <c r="A553" s="8"/>
      <c r="B553" s="8"/>
      <c r="C553" s="8"/>
      <c r="D553" s="9"/>
      <c r="E553" s="9"/>
      <c r="F553" s="8"/>
      <c r="G553" s="9"/>
      <c r="H553"/>
      <c r="I553"/>
      <c r="J553"/>
      <c r="K553"/>
      <c r="L553" s="8"/>
      <c r="M553" s="8"/>
      <c r="N553" s="8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 s="10"/>
    </row>
    <row r="554" spans="1:28" x14ac:dyDescent="0.25">
      <c r="A554" s="8"/>
      <c r="B554" s="8"/>
      <c r="C554" s="8"/>
      <c r="D554" s="9"/>
      <c r="E554" s="9"/>
      <c r="F554" s="8"/>
      <c r="G554" s="9"/>
      <c r="H554"/>
      <c r="I554"/>
      <c r="J554"/>
      <c r="K554"/>
      <c r="L554" s="8"/>
      <c r="M554" s="8"/>
      <c r="N554" s="8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 s="10"/>
    </row>
    <row r="555" spans="1:28" x14ac:dyDescent="0.25">
      <c r="A555" s="8"/>
      <c r="B555" s="8"/>
      <c r="C555" s="8"/>
      <c r="D555" s="9"/>
      <c r="E555" s="9"/>
      <c r="F555" s="8"/>
      <c r="G555" s="9"/>
      <c r="H555"/>
      <c r="I555"/>
      <c r="J555"/>
      <c r="K555"/>
      <c r="L555" s="8"/>
      <c r="M555" s="8"/>
      <c r="N555" s="8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 s="10"/>
    </row>
    <row r="556" spans="1:28" x14ac:dyDescent="0.25">
      <c r="A556" s="8"/>
      <c r="B556" s="8"/>
      <c r="C556" s="8"/>
      <c r="D556" s="9"/>
      <c r="E556" s="9"/>
      <c r="F556" s="8"/>
      <c r="G556" s="9"/>
      <c r="H556"/>
      <c r="I556"/>
      <c r="J556"/>
      <c r="K556"/>
      <c r="L556" s="8"/>
      <c r="M556" s="8"/>
      <c r="N556" s="8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 s="10"/>
    </row>
    <row r="557" spans="1:28" x14ac:dyDescent="0.25">
      <c r="A557" s="8"/>
      <c r="B557" s="8"/>
      <c r="C557" s="8"/>
      <c r="D557" s="9"/>
      <c r="E557" s="9"/>
      <c r="F557" s="8"/>
      <c r="G557" s="9"/>
      <c r="H557"/>
      <c r="I557"/>
      <c r="J557"/>
      <c r="K557"/>
      <c r="L557" s="8"/>
      <c r="M557" s="8"/>
      <c r="N557" s="8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 s="10"/>
    </row>
    <row r="558" spans="1:28" x14ac:dyDescent="0.25">
      <c r="A558" s="8"/>
      <c r="B558" s="8"/>
      <c r="C558" s="8"/>
      <c r="D558" s="9"/>
      <c r="E558" s="9"/>
      <c r="F558" s="8"/>
      <c r="G558" s="9"/>
      <c r="H558"/>
      <c r="I558"/>
      <c r="J558"/>
      <c r="K558"/>
      <c r="L558" s="8"/>
      <c r="M558" s="8"/>
      <c r="N558" s="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 s="10"/>
    </row>
    <row r="559" spans="1:28" x14ac:dyDescent="0.25">
      <c r="A559" s="8"/>
      <c r="B559" s="8"/>
      <c r="C559" s="8"/>
      <c r="D559" s="9"/>
      <c r="E559" s="9"/>
      <c r="F559" s="8"/>
      <c r="G559" s="9"/>
      <c r="H559"/>
      <c r="I559"/>
      <c r="J559"/>
      <c r="K559"/>
      <c r="L559" s="8"/>
      <c r="M559" s="8"/>
      <c r="N559" s="8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 s="10"/>
    </row>
    <row r="560" spans="1:28" x14ac:dyDescent="0.25">
      <c r="A560" s="8"/>
      <c r="B560" s="8"/>
      <c r="C560" s="8"/>
      <c r="D560" s="9"/>
      <c r="E560" s="9"/>
      <c r="F560" s="8"/>
      <c r="G560" s="9"/>
      <c r="H560"/>
      <c r="I560"/>
      <c r="J560"/>
      <c r="K560"/>
      <c r="L560" s="8"/>
      <c r="M560" s="8"/>
      <c r="N560" s="8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 s="10"/>
    </row>
    <row r="561" spans="1:28" x14ac:dyDescent="0.25">
      <c r="A561" s="8"/>
      <c r="B561" s="8"/>
      <c r="C561" s="8"/>
      <c r="D561" s="9"/>
      <c r="E561" s="9"/>
      <c r="F561" s="8"/>
      <c r="G561" s="9"/>
      <c r="H561"/>
      <c r="I561"/>
      <c r="J561"/>
      <c r="K561"/>
      <c r="L561" s="8"/>
      <c r="M561" s="8"/>
      <c r="N561" s="8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 s="10"/>
    </row>
    <row r="562" spans="1:28" x14ac:dyDescent="0.25">
      <c r="A562" s="8"/>
      <c r="B562" s="8"/>
      <c r="C562" s="8"/>
      <c r="D562" s="9"/>
      <c r="E562" s="9"/>
      <c r="F562" s="8"/>
      <c r="G562" s="9"/>
      <c r="H562"/>
      <c r="I562"/>
      <c r="J562"/>
      <c r="K562"/>
      <c r="L562" s="8"/>
      <c r="M562" s="8"/>
      <c r="N562" s="8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 s="10"/>
    </row>
    <row r="563" spans="1:28" x14ac:dyDescent="0.25">
      <c r="A563" s="8"/>
      <c r="B563" s="8"/>
      <c r="C563" s="8"/>
      <c r="D563" s="9"/>
      <c r="E563" s="9"/>
      <c r="F563" s="8"/>
      <c r="G563" s="9"/>
      <c r="H563"/>
      <c r="I563"/>
      <c r="J563"/>
      <c r="K563"/>
      <c r="L563" s="8"/>
      <c r="M563" s="8"/>
      <c r="N563" s="8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 s="10"/>
    </row>
    <row r="564" spans="1:28" x14ac:dyDescent="0.25">
      <c r="A564" s="8"/>
      <c r="B564" s="8"/>
      <c r="C564" s="8"/>
      <c r="D564" s="9"/>
      <c r="E564" s="9"/>
      <c r="F564" s="8"/>
      <c r="G564" s="9"/>
      <c r="H564"/>
      <c r="I564"/>
      <c r="J564"/>
      <c r="K564"/>
      <c r="L564" s="8"/>
      <c r="M564" s="8"/>
      <c r="N564" s="8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 s="10"/>
    </row>
    <row r="565" spans="1:28" x14ac:dyDescent="0.25">
      <c r="A565" s="8"/>
      <c r="B565" s="8"/>
      <c r="C565" s="8"/>
      <c r="D565" s="9"/>
      <c r="E565" s="9"/>
      <c r="F565" s="8"/>
      <c r="G565" s="9"/>
      <c r="H565"/>
      <c r="I565"/>
      <c r="J565"/>
      <c r="K565"/>
      <c r="L565" s="8"/>
      <c r="M565" s="8"/>
      <c r="N565" s="8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 s="10"/>
    </row>
  </sheetData>
  <sortState xmlns:xlrd2="http://schemas.microsoft.com/office/spreadsheetml/2017/richdata2" ref="A3:AB219">
    <sortCondition ref="C3:C219"/>
    <sortCondition ref="A3:A219"/>
  </sortState>
  <mergeCells count="22">
    <mergeCell ref="L1:L2"/>
    <mergeCell ref="A1:A2"/>
    <mergeCell ref="B1:B2"/>
    <mergeCell ref="C1:C2"/>
    <mergeCell ref="E1:E2"/>
    <mergeCell ref="D1:D2"/>
    <mergeCell ref="F1:F2"/>
    <mergeCell ref="G1:G2"/>
    <mergeCell ref="H1:H2"/>
    <mergeCell ref="I1:I2"/>
    <mergeCell ref="J1:J2"/>
    <mergeCell ref="K1:K2"/>
    <mergeCell ref="T1:U1"/>
    <mergeCell ref="V1:X1"/>
    <mergeCell ref="Y1:AA1"/>
    <mergeCell ref="AB1:AB2"/>
    <mergeCell ref="M1:M2"/>
    <mergeCell ref="N1:N2"/>
    <mergeCell ref="O1:O2"/>
    <mergeCell ref="P1:P2"/>
    <mergeCell ref="Q1:Q2"/>
    <mergeCell ref="R1:S1"/>
  </mergeCells>
  <pageMargins left="0.70866141732283472" right="0.70866141732283472" top="0.74803149606299213" bottom="0.74803149606299213" header="0.31496062992125984" footer="0.31496062992125984"/>
  <pageSetup paperSize="8" scale="66" fitToHeight="0" orientation="landscape" horizontalDpi="0" verticalDpi="0" r:id="rId1"/>
  <headerFooter>
    <oddHeader>&amp;LZárójelentés – Monitoring kutak felülvizsgálata&amp;RFüggelék  –  Összefoglaló táblázat</oddHeader>
    <oddFooter>&amp;L&amp;P&amp;RGeo-Log Környezetvédelmi és Geofizikai Kft.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osszefoglalo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Kovács Attila Csaba</dc:creator>
  <cp:lastModifiedBy>Kovács Attila Csaba</cp:lastModifiedBy>
  <dcterms:created xsi:type="dcterms:W3CDTF">2022-08-02T08:02:47Z</dcterms:created>
  <dcterms:modified xsi:type="dcterms:W3CDTF">2022-10-25T13:30:49Z</dcterms:modified>
</cp:coreProperties>
</file>